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E:\Desktop\Practica Empresarial A&amp;A Soluciones\"/>
    </mc:Choice>
  </mc:AlternateContent>
  <xr:revisionPtr revIDLastSave="0" documentId="13_ncr:1_{68687058-09E5-437F-BDDB-3FA3590CBE9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rifario A&amp;ATIC " sheetId="8" r:id="rId1"/>
    <sheet name="Matriz - Análisis de factores" sheetId="7" r:id="rId2"/>
    <sheet name="Valor Hora Hombre" sheetId="2" r:id="rId3"/>
    <sheet name="Precios por costo más margen" sheetId="3" r:id="rId4"/>
    <sheet name="Precios basados en la competenc" sheetId="6" r:id="rId5"/>
    <sheet name="Precios según el valor" sheetId="4" r:id="rId6"/>
    <sheet name="Precios por hora" sheetId="5" r:id="rId7"/>
    <sheet name="Tarifario A&amp;ATIC México" sheetId="9" r:id="rId8"/>
    <sheet name="Tarifario A&amp;ATIC España" sheetId="17" r:id="rId9"/>
    <sheet name="Tarifario A&amp;ATIC Perú" sheetId="18" r:id="rId10"/>
    <sheet name="Tarifario A&amp;ATIC Ecuador" sheetId="19" r:id="rId11"/>
    <sheet name="Tarifario A&amp;ATIC Bolivia" sheetId="20" r:id="rId12"/>
    <sheet name="Tarifario A&amp;ATIC Costa Rica" sheetId="21" r:id="rId13"/>
    <sheet name="Tarifario A&amp;ATIC Colombia" sheetId="22" r:id="rId14"/>
  </sheets>
  <definedNames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Pal_Workbook_GUID" hidden="1">"8R4MXWP2XY1SWIINYK178S7Q"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22" l="1"/>
  <c r="L15" i="20"/>
  <c r="N15" i="20"/>
  <c r="O15" i="20"/>
  <c r="V12" i="9"/>
  <c r="O4" i="9"/>
  <c r="X12" i="9"/>
  <c r="N4" i="9"/>
  <c r="L4" i="9"/>
  <c r="K8" i="21"/>
  <c r="K7" i="21"/>
  <c r="K10" i="21"/>
  <c r="K9" i="21"/>
  <c r="K11" i="21"/>
  <c r="K17" i="21"/>
  <c r="K19" i="21"/>
  <c r="K23" i="21"/>
  <c r="K25" i="21"/>
  <c r="K27" i="21"/>
  <c r="U20" i="21"/>
  <c r="K19" i="20"/>
  <c r="K17" i="20"/>
  <c r="K12" i="20"/>
  <c r="K11" i="20"/>
  <c r="I11" i="22"/>
  <c r="I11" i="21"/>
  <c r="I11" i="20"/>
  <c r="I11" i="9"/>
  <c r="I11" i="17"/>
  <c r="I11" i="18"/>
  <c r="K12" i="19"/>
  <c r="I11" i="19"/>
  <c r="K11" i="19"/>
  <c r="K9" i="19"/>
  <c r="K19" i="19"/>
  <c r="K17" i="19"/>
  <c r="K14" i="22"/>
  <c r="K12" i="22"/>
  <c r="K11" i="22"/>
  <c r="K10" i="22"/>
  <c r="K7" i="22"/>
  <c r="K6" i="22"/>
  <c r="K9" i="22"/>
  <c r="K8" i="22"/>
  <c r="K5" i="22"/>
  <c r="K4" i="22"/>
  <c r="U25" i="22"/>
  <c r="U21" i="22"/>
  <c r="U22" i="22"/>
  <c r="U23" i="22"/>
  <c r="U24" i="22"/>
  <c r="U20" i="22"/>
  <c r="W12" i="22"/>
  <c r="W13" i="22"/>
  <c r="W14" i="22"/>
  <c r="W15" i="22"/>
  <c r="W16" i="22"/>
  <c r="W17" i="22"/>
  <c r="V13" i="22"/>
  <c r="V14" i="22"/>
  <c r="V15" i="22"/>
  <c r="V16" i="22"/>
  <c r="V17" i="22"/>
  <c r="V12" i="22"/>
  <c r="U21" i="20"/>
  <c r="U22" i="20"/>
  <c r="U23" i="20"/>
  <c r="U24" i="20"/>
  <c r="U25" i="20"/>
  <c r="U20" i="20"/>
  <c r="W13" i="20"/>
  <c r="W14" i="20"/>
  <c r="W15" i="20"/>
  <c r="W16" i="20"/>
  <c r="W17" i="20"/>
  <c r="W12" i="20"/>
  <c r="V13" i="20"/>
  <c r="V14" i="20"/>
  <c r="V15" i="20"/>
  <c r="V16" i="20"/>
  <c r="V17" i="20"/>
  <c r="V12" i="20"/>
  <c r="L27" i="22"/>
  <c r="N27" i="22"/>
  <c r="K27" i="22"/>
  <c r="M27" i="22"/>
  <c r="P27" i="22"/>
  <c r="V25" i="22"/>
  <c r="L25" i="22"/>
  <c r="N25" i="22"/>
  <c r="K25" i="22"/>
  <c r="M25" i="22"/>
  <c r="P25" i="22"/>
  <c r="V24" i="22"/>
  <c r="V23" i="22"/>
  <c r="L23" i="22"/>
  <c r="N23" i="22"/>
  <c r="O23" i="22"/>
  <c r="K23" i="22"/>
  <c r="M23" i="22"/>
  <c r="P23" i="22"/>
  <c r="Q23" i="22"/>
  <c r="V22" i="22"/>
  <c r="V21" i="22"/>
  <c r="M21" i="22"/>
  <c r="P21" i="22"/>
  <c r="Q21" i="22"/>
  <c r="L21" i="22"/>
  <c r="N21" i="22"/>
  <c r="O21" i="22"/>
  <c r="V20" i="22"/>
  <c r="L19" i="22"/>
  <c r="N19" i="22"/>
  <c r="O19" i="22"/>
  <c r="M19" i="22"/>
  <c r="P19" i="22"/>
  <c r="Q19" i="22"/>
  <c r="Y17" i="22"/>
  <c r="X17" i="22"/>
  <c r="M17" i="22"/>
  <c r="P17" i="22"/>
  <c r="Q17" i="22"/>
  <c r="L17" i="22"/>
  <c r="N17" i="22"/>
  <c r="O17" i="22"/>
  <c r="Y16" i="22"/>
  <c r="X16" i="22"/>
  <c r="Y15" i="22"/>
  <c r="X15" i="22"/>
  <c r="L15" i="22"/>
  <c r="N15" i="22"/>
  <c r="O15" i="22"/>
  <c r="K15" i="22"/>
  <c r="M15" i="22"/>
  <c r="P15" i="22"/>
  <c r="Q15" i="22"/>
  <c r="Y14" i="22"/>
  <c r="X14" i="22"/>
  <c r="L14" i="22"/>
  <c r="N14" i="22"/>
  <c r="O14" i="22"/>
  <c r="M14" i="22"/>
  <c r="P14" i="22"/>
  <c r="Q14" i="22"/>
  <c r="Y13" i="22"/>
  <c r="X13" i="22"/>
  <c r="L13" i="22"/>
  <c r="N13" i="22"/>
  <c r="O13" i="22"/>
  <c r="M13" i="22"/>
  <c r="P13" i="22"/>
  <c r="Q13" i="22"/>
  <c r="Y12" i="22"/>
  <c r="X12" i="22"/>
  <c r="L12" i="22"/>
  <c r="N12" i="22"/>
  <c r="O12" i="22"/>
  <c r="M12" i="22"/>
  <c r="P12" i="22"/>
  <c r="Q12" i="22"/>
  <c r="M11" i="22"/>
  <c r="P11" i="22"/>
  <c r="Q11" i="22"/>
  <c r="L11" i="22"/>
  <c r="N11" i="22"/>
  <c r="O11" i="22"/>
  <c r="L10" i="22"/>
  <c r="N10" i="22"/>
  <c r="O10" i="22"/>
  <c r="M10" i="22"/>
  <c r="P10" i="22"/>
  <c r="Q10" i="22"/>
  <c r="L9" i="22"/>
  <c r="N9" i="22"/>
  <c r="O9" i="22"/>
  <c r="M9" i="22"/>
  <c r="P9" i="22"/>
  <c r="Q9" i="22"/>
  <c r="L8" i="22"/>
  <c r="N8" i="22"/>
  <c r="O8" i="22"/>
  <c r="M8" i="22"/>
  <c r="P8" i="22"/>
  <c r="Q8" i="22"/>
  <c r="L7" i="22"/>
  <c r="N7" i="22"/>
  <c r="O7" i="22"/>
  <c r="M7" i="22"/>
  <c r="P7" i="22"/>
  <c r="Q7" i="22"/>
  <c r="L6" i="22"/>
  <c r="N6" i="22"/>
  <c r="O6" i="22"/>
  <c r="M6" i="22"/>
  <c r="P6" i="22"/>
  <c r="Q6" i="22"/>
  <c r="L5" i="22"/>
  <c r="N5" i="22"/>
  <c r="O5" i="22"/>
  <c r="M5" i="22"/>
  <c r="P5" i="22"/>
  <c r="Q5" i="22"/>
  <c r="L4" i="22"/>
  <c r="N4" i="22"/>
  <c r="O4" i="22"/>
  <c r="M4" i="22"/>
  <c r="P4" i="22"/>
  <c r="Q4" i="22"/>
  <c r="L27" i="21"/>
  <c r="N27" i="21"/>
  <c r="M27" i="21"/>
  <c r="P27" i="21"/>
  <c r="U25" i="21"/>
  <c r="V25" i="21"/>
  <c r="L25" i="21"/>
  <c r="N25" i="21"/>
  <c r="M25" i="21"/>
  <c r="P25" i="21"/>
  <c r="U24" i="21"/>
  <c r="V24" i="21"/>
  <c r="U23" i="21"/>
  <c r="V23" i="21"/>
  <c r="L23" i="21"/>
  <c r="N23" i="21"/>
  <c r="O23" i="21"/>
  <c r="M23" i="21"/>
  <c r="P23" i="21"/>
  <c r="Q23" i="21"/>
  <c r="U22" i="21"/>
  <c r="V22" i="21"/>
  <c r="U21" i="21"/>
  <c r="V21" i="21"/>
  <c r="M21" i="21"/>
  <c r="P21" i="21"/>
  <c r="Q21" i="21"/>
  <c r="L21" i="21"/>
  <c r="N21" i="21"/>
  <c r="O21" i="21"/>
  <c r="V20" i="21"/>
  <c r="L19" i="21"/>
  <c r="N19" i="21"/>
  <c r="O19" i="21"/>
  <c r="M19" i="21"/>
  <c r="P19" i="21"/>
  <c r="Q19" i="21"/>
  <c r="W17" i="21"/>
  <c r="Y17" i="21"/>
  <c r="V17" i="21"/>
  <c r="X17" i="21"/>
  <c r="M17" i="21"/>
  <c r="P17" i="21"/>
  <c r="Q17" i="21"/>
  <c r="L17" i="21"/>
  <c r="N17" i="21"/>
  <c r="O17" i="21"/>
  <c r="W16" i="21"/>
  <c r="Y16" i="21"/>
  <c r="V16" i="21"/>
  <c r="X16" i="21"/>
  <c r="W15" i="21"/>
  <c r="Y15" i="21"/>
  <c r="V15" i="21"/>
  <c r="X15" i="21"/>
  <c r="L15" i="21"/>
  <c r="N15" i="21"/>
  <c r="O15" i="21"/>
  <c r="K15" i="21"/>
  <c r="M15" i="21"/>
  <c r="P15" i="21"/>
  <c r="Q15" i="21"/>
  <c r="W14" i="21"/>
  <c r="Y14" i="21"/>
  <c r="V14" i="21"/>
  <c r="X14" i="21"/>
  <c r="L14" i="21"/>
  <c r="N14" i="21"/>
  <c r="O14" i="21"/>
  <c r="K14" i="21"/>
  <c r="M14" i="21"/>
  <c r="P14" i="21"/>
  <c r="Q14" i="21"/>
  <c r="W13" i="21"/>
  <c r="Y13" i="21"/>
  <c r="V13" i="21"/>
  <c r="X13" i="21"/>
  <c r="L13" i="21"/>
  <c r="N13" i="21"/>
  <c r="O13" i="21"/>
  <c r="K13" i="21"/>
  <c r="M13" i="21"/>
  <c r="P13" i="21"/>
  <c r="Q13" i="21"/>
  <c r="W12" i="21"/>
  <c r="Y12" i="21"/>
  <c r="V12" i="21"/>
  <c r="X12" i="21"/>
  <c r="L12" i="21"/>
  <c r="N12" i="21"/>
  <c r="O12" i="21"/>
  <c r="K12" i="21"/>
  <c r="M12" i="21"/>
  <c r="P12" i="21"/>
  <c r="Q12" i="21"/>
  <c r="M11" i="21"/>
  <c r="P11" i="21"/>
  <c r="Q11" i="21"/>
  <c r="L11" i="21"/>
  <c r="N11" i="21"/>
  <c r="O11" i="21"/>
  <c r="L10" i="21"/>
  <c r="N10" i="21"/>
  <c r="O10" i="21"/>
  <c r="M10" i="21"/>
  <c r="P10" i="21"/>
  <c r="Q10" i="21"/>
  <c r="L9" i="21"/>
  <c r="N9" i="21"/>
  <c r="O9" i="21"/>
  <c r="M9" i="21"/>
  <c r="P9" i="21"/>
  <c r="Q9" i="21"/>
  <c r="L8" i="21"/>
  <c r="N8" i="21"/>
  <c r="O8" i="21"/>
  <c r="M8" i="21"/>
  <c r="P8" i="21"/>
  <c r="Q8" i="21"/>
  <c r="L7" i="21"/>
  <c r="N7" i="21"/>
  <c r="O7" i="21"/>
  <c r="M7" i="21"/>
  <c r="P7" i="21"/>
  <c r="Q7" i="21"/>
  <c r="L6" i="21"/>
  <c r="N6" i="21"/>
  <c r="O6" i="21"/>
  <c r="K6" i="21"/>
  <c r="M6" i="21"/>
  <c r="P6" i="21"/>
  <c r="Q6" i="21"/>
  <c r="L5" i="21"/>
  <c r="N5" i="21"/>
  <c r="O5" i="21"/>
  <c r="K5" i="21"/>
  <c r="M5" i="21"/>
  <c r="P5" i="21"/>
  <c r="Q5" i="21"/>
  <c r="L4" i="21"/>
  <c r="N4" i="21"/>
  <c r="O4" i="21"/>
  <c r="K4" i="21"/>
  <c r="M4" i="21"/>
  <c r="P4" i="21"/>
  <c r="Q4" i="21"/>
  <c r="X12" i="20"/>
  <c r="L27" i="20"/>
  <c r="N27" i="20"/>
  <c r="K27" i="20"/>
  <c r="M27" i="20"/>
  <c r="P27" i="20"/>
  <c r="V25" i="20"/>
  <c r="L25" i="20"/>
  <c r="N25" i="20"/>
  <c r="K25" i="20"/>
  <c r="M25" i="20"/>
  <c r="P25" i="20"/>
  <c r="V24" i="20"/>
  <c r="V23" i="20"/>
  <c r="L23" i="20"/>
  <c r="N23" i="20"/>
  <c r="O23" i="20"/>
  <c r="K23" i="20"/>
  <c r="M23" i="20"/>
  <c r="P23" i="20"/>
  <c r="Q23" i="20"/>
  <c r="V22" i="20"/>
  <c r="V21" i="20"/>
  <c r="M21" i="20"/>
  <c r="P21" i="20"/>
  <c r="Q21" i="20"/>
  <c r="L21" i="20"/>
  <c r="N21" i="20"/>
  <c r="O21" i="20"/>
  <c r="V20" i="20"/>
  <c r="L19" i="20"/>
  <c r="N19" i="20"/>
  <c r="O19" i="20"/>
  <c r="M19" i="20"/>
  <c r="P19" i="20"/>
  <c r="Q19" i="20"/>
  <c r="Y17" i="20"/>
  <c r="X17" i="20"/>
  <c r="M17" i="20"/>
  <c r="P17" i="20"/>
  <c r="Q17" i="20"/>
  <c r="L17" i="20"/>
  <c r="N17" i="20"/>
  <c r="O17" i="20"/>
  <c r="Y16" i="20"/>
  <c r="X16" i="20"/>
  <c r="Y15" i="20"/>
  <c r="X15" i="20"/>
  <c r="K15" i="20"/>
  <c r="M15" i="20"/>
  <c r="P15" i="20"/>
  <c r="Q15" i="20"/>
  <c r="Y14" i="20"/>
  <c r="X14" i="20"/>
  <c r="L14" i="20"/>
  <c r="N14" i="20"/>
  <c r="O14" i="20"/>
  <c r="K14" i="20"/>
  <c r="M14" i="20"/>
  <c r="P14" i="20"/>
  <c r="Q14" i="20"/>
  <c r="Y13" i="20"/>
  <c r="X13" i="20"/>
  <c r="L13" i="20"/>
  <c r="N13" i="20"/>
  <c r="O13" i="20"/>
  <c r="K13" i="20"/>
  <c r="M13" i="20"/>
  <c r="P13" i="20"/>
  <c r="Q13" i="20"/>
  <c r="Y12" i="20"/>
  <c r="L12" i="20"/>
  <c r="N12" i="20"/>
  <c r="O12" i="20"/>
  <c r="M12" i="20"/>
  <c r="P12" i="20"/>
  <c r="Q12" i="20"/>
  <c r="M11" i="20"/>
  <c r="P11" i="20"/>
  <c r="Q11" i="20"/>
  <c r="L11" i="20"/>
  <c r="N11" i="20"/>
  <c r="O11" i="20"/>
  <c r="L10" i="20"/>
  <c r="N10" i="20"/>
  <c r="O10" i="20"/>
  <c r="K10" i="20"/>
  <c r="M10" i="20"/>
  <c r="P10" i="20"/>
  <c r="Q10" i="20"/>
  <c r="L9" i="20"/>
  <c r="N9" i="20"/>
  <c r="O9" i="20"/>
  <c r="K9" i="20"/>
  <c r="M9" i="20"/>
  <c r="P9" i="20"/>
  <c r="Q9" i="20"/>
  <c r="L8" i="20"/>
  <c r="N8" i="20"/>
  <c r="O8" i="20"/>
  <c r="K8" i="20"/>
  <c r="M8" i="20"/>
  <c r="P8" i="20"/>
  <c r="Q8" i="20"/>
  <c r="L7" i="20"/>
  <c r="N7" i="20"/>
  <c r="O7" i="20"/>
  <c r="K7" i="20"/>
  <c r="M7" i="20"/>
  <c r="P7" i="20"/>
  <c r="Q7" i="20"/>
  <c r="L6" i="20"/>
  <c r="N6" i="20"/>
  <c r="O6" i="20"/>
  <c r="K6" i="20"/>
  <c r="M6" i="20"/>
  <c r="P6" i="20"/>
  <c r="Q6" i="20"/>
  <c r="L5" i="20"/>
  <c r="N5" i="20"/>
  <c r="O5" i="20"/>
  <c r="K5" i="20"/>
  <c r="M5" i="20"/>
  <c r="P5" i="20"/>
  <c r="Q5" i="20"/>
  <c r="L4" i="20"/>
  <c r="N4" i="20"/>
  <c r="O4" i="20"/>
  <c r="K4" i="20"/>
  <c r="M4" i="20"/>
  <c r="P4" i="20"/>
  <c r="Q4" i="20"/>
  <c r="U21" i="19"/>
  <c r="U22" i="19"/>
  <c r="U23" i="19"/>
  <c r="U24" i="19"/>
  <c r="U25" i="19"/>
  <c r="U20" i="19"/>
  <c r="L27" i="19"/>
  <c r="N27" i="19"/>
  <c r="K27" i="19"/>
  <c r="M27" i="19"/>
  <c r="P27" i="19"/>
  <c r="V25" i="19"/>
  <c r="L25" i="19"/>
  <c r="N25" i="19"/>
  <c r="K25" i="19"/>
  <c r="M25" i="19"/>
  <c r="P25" i="19"/>
  <c r="V24" i="19"/>
  <c r="V23" i="19"/>
  <c r="L23" i="19"/>
  <c r="N23" i="19"/>
  <c r="O23" i="19"/>
  <c r="K23" i="19"/>
  <c r="M23" i="19"/>
  <c r="P23" i="19"/>
  <c r="Q23" i="19"/>
  <c r="V22" i="19"/>
  <c r="V21" i="19"/>
  <c r="M21" i="19"/>
  <c r="P21" i="19"/>
  <c r="Q21" i="19"/>
  <c r="L21" i="19"/>
  <c r="N21" i="19"/>
  <c r="O21" i="19"/>
  <c r="V20" i="19"/>
  <c r="L19" i="19"/>
  <c r="N19" i="19"/>
  <c r="O19" i="19"/>
  <c r="M19" i="19"/>
  <c r="P19" i="19"/>
  <c r="Q19" i="19"/>
  <c r="W17" i="19"/>
  <c r="Y17" i="19"/>
  <c r="V17" i="19"/>
  <c r="X17" i="19"/>
  <c r="M17" i="19"/>
  <c r="P17" i="19"/>
  <c r="Q17" i="19"/>
  <c r="L17" i="19"/>
  <c r="N17" i="19"/>
  <c r="O17" i="19"/>
  <c r="W16" i="19"/>
  <c r="Y16" i="19"/>
  <c r="V16" i="19"/>
  <c r="X16" i="19"/>
  <c r="W15" i="19"/>
  <c r="Y15" i="19"/>
  <c r="V15" i="19"/>
  <c r="X15" i="19"/>
  <c r="L15" i="19"/>
  <c r="N15" i="19"/>
  <c r="O15" i="19"/>
  <c r="K15" i="19"/>
  <c r="M15" i="19"/>
  <c r="P15" i="19"/>
  <c r="Q15" i="19"/>
  <c r="W14" i="19"/>
  <c r="Y14" i="19"/>
  <c r="V14" i="19"/>
  <c r="X14" i="19"/>
  <c r="L14" i="19"/>
  <c r="N14" i="19"/>
  <c r="O14" i="19"/>
  <c r="K14" i="19"/>
  <c r="M14" i="19"/>
  <c r="P14" i="19"/>
  <c r="Q14" i="19"/>
  <c r="W13" i="19"/>
  <c r="Y13" i="19"/>
  <c r="V13" i="19"/>
  <c r="X13" i="19"/>
  <c r="L13" i="19"/>
  <c r="N13" i="19"/>
  <c r="O13" i="19"/>
  <c r="K13" i="19"/>
  <c r="M13" i="19"/>
  <c r="P13" i="19"/>
  <c r="Q13" i="19"/>
  <c r="W12" i="19"/>
  <c r="Y12" i="19"/>
  <c r="V12" i="19"/>
  <c r="X12" i="19"/>
  <c r="L12" i="19"/>
  <c r="N12" i="19"/>
  <c r="O12" i="19"/>
  <c r="M12" i="19"/>
  <c r="P12" i="19"/>
  <c r="Q12" i="19"/>
  <c r="M11" i="19"/>
  <c r="P11" i="19"/>
  <c r="Q11" i="19"/>
  <c r="L11" i="19"/>
  <c r="N11" i="19"/>
  <c r="O11" i="19"/>
  <c r="L10" i="19"/>
  <c r="N10" i="19"/>
  <c r="O10" i="19"/>
  <c r="K10" i="19"/>
  <c r="M10" i="19"/>
  <c r="P10" i="19"/>
  <c r="Q10" i="19"/>
  <c r="L9" i="19"/>
  <c r="N9" i="19"/>
  <c r="O9" i="19"/>
  <c r="M9" i="19"/>
  <c r="P9" i="19"/>
  <c r="Q9" i="19"/>
  <c r="L8" i="19"/>
  <c r="N8" i="19"/>
  <c r="O8" i="19"/>
  <c r="K8" i="19"/>
  <c r="M8" i="19"/>
  <c r="P8" i="19"/>
  <c r="Q8" i="19"/>
  <c r="L7" i="19"/>
  <c r="N7" i="19"/>
  <c r="O7" i="19"/>
  <c r="K7" i="19"/>
  <c r="M7" i="19"/>
  <c r="P7" i="19"/>
  <c r="Q7" i="19"/>
  <c r="L6" i="19"/>
  <c r="N6" i="19"/>
  <c r="O6" i="19"/>
  <c r="K6" i="19"/>
  <c r="M6" i="19"/>
  <c r="P6" i="19"/>
  <c r="Q6" i="19"/>
  <c r="L5" i="19"/>
  <c r="N5" i="19"/>
  <c r="O5" i="19"/>
  <c r="K5" i="19"/>
  <c r="M5" i="19"/>
  <c r="P5" i="19"/>
  <c r="Q5" i="19"/>
  <c r="L4" i="19"/>
  <c r="N4" i="19"/>
  <c r="O4" i="19"/>
  <c r="K4" i="19"/>
  <c r="M4" i="19"/>
  <c r="P4" i="19"/>
  <c r="Q4" i="19"/>
  <c r="K19" i="18"/>
  <c r="K13" i="18"/>
  <c r="K12" i="18"/>
  <c r="K10" i="18"/>
  <c r="K9" i="18"/>
  <c r="K8" i="18"/>
  <c r="K7" i="18"/>
  <c r="K6" i="18"/>
  <c r="K5" i="18"/>
  <c r="K4" i="18"/>
  <c r="U21" i="18"/>
  <c r="U22" i="18"/>
  <c r="U23" i="18"/>
  <c r="U24" i="18"/>
  <c r="U25" i="18"/>
  <c r="U20" i="18"/>
  <c r="U20" i="17"/>
  <c r="V12" i="17"/>
  <c r="L27" i="18"/>
  <c r="N27" i="18"/>
  <c r="K27" i="18"/>
  <c r="M27" i="18"/>
  <c r="P27" i="18"/>
  <c r="V25" i="18"/>
  <c r="L25" i="18"/>
  <c r="N25" i="18"/>
  <c r="K25" i="18"/>
  <c r="M25" i="18"/>
  <c r="P25" i="18"/>
  <c r="V24" i="18"/>
  <c r="V23" i="18"/>
  <c r="L23" i="18"/>
  <c r="N23" i="18"/>
  <c r="O23" i="18"/>
  <c r="K23" i="18"/>
  <c r="M23" i="18"/>
  <c r="P23" i="18"/>
  <c r="Q23" i="18"/>
  <c r="V22" i="18"/>
  <c r="V21" i="18"/>
  <c r="L21" i="18"/>
  <c r="N21" i="18"/>
  <c r="O21" i="18"/>
  <c r="M21" i="18"/>
  <c r="P21" i="18"/>
  <c r="Q21" i="18"/>
  <c r="V20" i="18"/>
  <c r="M19" i="18"/>
  <c r="P19" i="18"/>
  <c r="Q19" i="18"/>
  <c r="L19" i="18"/>
  <c r="N19" i="18"/>
  <c r="O19" i="18"/>
  <c r="W17" i="18"/>
  <c r="Y17" i="18"/>
  <c r="V17" i="18"/>
  <c r="X17" i="18"/>
  <c r="M17" i="18"/>
  <c r="P17" i="18"/>
  <c r="Q17" i="18"/>
  <c r="L17" i="18"/>
  <c r="N17" i="18"/>
  <c r="O17" i="18"/>
  <c r="W16" i="18"/>
  <c r="Y16" i="18"/>
  <c r="V16" i="18"/>
  <c r="X16" i="18"/>
  <c r="W15" i="18"/>
  <c r="Y15" i="18"/>
  <c r="V15" i="18"/>
  <c r="X15" i="18"/>
  <c r="L15" i="18"/>
  <c r="N15" i="18"/>
  <c r="O15" i="18"/>
  <c r="K15" i="18"/>
  <c r="M15" i="18"/>
  <c r="P15" i="18"/>
  <c r="Q15" i="18"/>
  <c r="W14" i="18"/>
  <c r="Y14" i="18"/>
  <c r="V14" i="18"/>
  <c r="X14" i="18"/>
  <c r="L14" i="18"/>
  <c r="N14" i="18"/>
  <c r="O14" i="18"/>
  <c r="K14" i="18"/>
  <c r="M14" i="18"/>
  <c r="P14" i="18"/>
  <c r="Q14" i="18"/>
  <c r="W13" i="18"/>
  <c r="Y13" i="18"/>
  <c r="V13" i="18"/>
  <c r="X13" i="18"/>
  <c r="M13" i="18"/>
  <c r="P13" i="18"/>
  <c r="Q13" i="18"/>
  <c r="L13" i="18"/>
  <c r="N13" i="18"/>
  <c r="O13" i="18"/>
  <c r="W12" i="18"/>
  <c r="Y12" i="18"/>
  <c r="V12" i="18"/>
  <c r="X12" i="18"/>
  <c r="L12" i="18"/>
  <c r="N12" i="18"/>
  <c r="O12" i="18"/>
  <c r="M12" i="18"/>
  <c r="P12" i="18"/>
  <c r="Q12" i="18"/>
  <c r="M11" i="18"/>
  <c r="P11" i="18"/>
  <c r="Q11" i="18"/>
  <c r="L11" i="18"/>
  <c r="N11" i="18"/>
  <c r="O11" i="18"/>
  <c r="L10" i="18"/>
  <c r="N10" i="18"/>
  <c r="O10" i="18"/>
  <c r="M10" i="18"/>
  <c r="P10" i="18"/>
  <c r="Q10" i="18"/>
  <c r="L9" i="18"/>
  <c r="N9" i="18"/>
  <c r="O9" i="18"/>
  <c r="M9" i="18"/>
  <c r="P9" i="18"/>
  <c r="Q9" i="18"/>
  <c r="L8" i="18"/>
  <c r="N8" i="18"/>
  <c r="O8" i="18"/>
  <c r="M8" i="18"/>
  <c r="P8" i="18"/>
  <c r="Q8" i="18"/>
  <c r="L7" i="18"/>
  <c r="N7" i="18"/>
  <c r="O7" i="18"/>
  <c r="M7" i="18"/>
  <c r="P7" i="18"/>
  <c r="Q7" i="18"/>
  <c r="L6" i="18"/>
  <c r="N6" i="18"/>
  <c r="O6" i="18"/>
  <c r="M6" i="18"/>
  <c r="P6" i="18"/>
  <c r="Q6" i="18"/>
  <c r="L5" i="18"/>
  <c r="N5" i="18"/>
  <c r="O5" i="18"/>
  <c r="M5" i="18"/>
  <c r="P5" i="18"/>
  <c r="Q5" i="18"/>
  <c r="L4" i="18"/>
  <c r="N4" i="18"/>
  <c r="O4" i="18"/>
  <c r="M4" i="18"/>
  <c r="P4" i="18"/>
  <c r="Q4" i="18"/>
  <c r="K13" i="17"/>
  <c r="K12" i="17"/>
  <c r="K10" i="17"/>
  <c r="K8" i="17"/>
  <c r="K8" i="9"/>
  <c r="K7" i="9"/>
  <c r="K6" i="17"/>
  <c r="K4" i="17"/>
  <c r="K4" i="9"/>
  <c r="L27" i="17"/>
  <c r="N27" i="17"/>
  <c r="M27" i="17"/>
  <c r="P27" i="17"/>
  <c r="U25" i="17"/>
  <c r="V25" i="17"/>
  <c r="L25" i="17"/>
  <c r="N25" i="17"/>
  <c r="M25" i="17"/>
  <c r="P25" i="17"/>
  <c r="U24" i="17"/>
  <c r="V24" i="17"/>
  <c r="U23" i="17"/>
  <c r="V23" i="17"/>
  <c r="L23" i="17"/>
  <c r="N23" i="17"/>
  <c r="O23" i="17"/>
  <c r="M23" i="17"/>
  <c r="P23" i="17"/>
  <c r="Q23" i="17"/>
  <c r="U22" i="17"/>
  <c r="V22" i="17"/>
  <c r="U21" i="17"/>
  <c r="V21" i="17"/>
  <c r="L21" i="17"/>
  <c r="N21" i="17"/>
  <c r="O21" i="17"/>
  <c r="M21" i="17"/>
  <c r="P21" i="17"/>
  <c r="Q21" i="17"/>
  <c r="V20" i="17"/>
  <c r="M19" i="17"/>
  <c r="P19" i="17"/>
  <c r="Q19" i="17"/>
  <c r="L19" i="17"/>
  <c r="N19" i="17"/>
  <c r="O19" i="17"/>
  <c r="W17" i="17"/>
  <c r="Y17" i="17"/>
  <c r="V17" i="17"/>
  <c r="X17" i="17"/>
  <c r="M17" i="17"/>
  <c r="P17" i="17"/>
  <c r="Q17" i="17"/>
  <c r="L17" i="17"/>
  <c r="N17" i="17"/>
  <c r="O17" i="17"/>
  <c r="W16" i="17"/>
  <c r="Y16" i="17"/>
  <c r="V16" i="17"/>
  <c r="X16" i="17"/>
  <c r="W15" i="17"/>
  <c r="Y15" i="17"/>
  <c r="V15" i="17"/>
  <c r="X15" i="17"/>
  <c r="L15" i="17"/>
  <c r="N15" i="17"/>
  <c r="O15" i="17"/>
  <c r="M15" i="17"/>
  <c r="P15" i="17"/>
  <c r="Q15" i="17"/>
  <c r="W14" i="17"/>
  <c r="Y14" i="17"/>
  <c r="V14" i="17"/>
  <c r="X14" i="17"/>
  <c r="L14" i="17"/>
  <c r="N14" i="17"/>
  <c r="O14" i="17"/>
  <c r="M14" i="17"/>
  <c r="P14" i="17"/>
  <c r="Q14" i="17"/>
  <c r="W13" i="17"/>
  <c r="Y13" i="17"/>
  <c r="V13" i="17"/>
  <c r="X13" i="17"/>
  <c r="M13" i="17"/>
  <c r="P13" i="17"/>
  <c r="Q13" i="17"/>
  <c r="L13" i="17"/>
  <c r="N13" i="17"/>
  <c r="O13" i="17"/>
  <c r="W12" i="17"/>
  <c r="Y12" i="17"/>
  <c r="X12" i="17"/>
  <c r="L12" i="17"/>
  <c r="N12" i="17"/>
  <c r="O12" i="17"/>
  <c r="M12" i="17"/>
  <c r="P12" i="17"/>
  <c r="Q12" i="17"/>
  <c r="M11" i="17"/>
  <c r="P11" i="17"/>
  <c r="Q11" i="17"/>
  <c r="L11" i="17"/>
  <c r="N11" i="17"/>
  <c r="O11" i="17"/>
  <c r="L10" i="17"/>
  <c r="N10" i="17"/>
  <c r="O10" i="17"/>
  <c r="M10" i="17"/>
  <c r="P10" i="17"/>
  <c r="Q10" i="17"/>
  <c r="L9" i="17"/>
  <c r="N9" i="17"/>
  <c r="O9" i="17"/>
  <c r="M9" i="17"/>
  <c r="P9" i="17"/>
  <c r="Q9" i="17"/>
  <c r="L8" i="17"/>
  <c r="N8" i="17"/>
  <c r="O8" i="17"/>
  <c r="M8" i="17"/>
  <c r="P8" i="17"/>
  <c r="Q8" i="17"/>
  <c r="L7" i="17"/>
  <c r="N7" i="17"/>
  <c r="O7" i="17"/>
  <c r="M7" i="17"/>
  <c r="P7" i="17"/>
  <c r="Q7" i="17"/>
  <c r="L6" i="17"/>
  <c r="N6" i="17"/>
  <c r="O6" i="17"/>
  <c r="M6" i="17"/>
  <c r="P6" i="17"/>
  <c r="Q6" i="17"/>
  <c r="L5" i="17"/>
  <c r="N5" i="17"/>
  <c r="O5" i="17"/>
  <c r="M5" i="17"/>
  <c r="P5" i="17"/>
  <c r="Q5" i="17"/>
  <c r="L4" i="17"/>
  <c r="N4" i="17"/>
  <c r="O4" i="17"/>
  <c r="M4" i="17"/>
  <c r="P4" i="17"/>
  <c r="Q4" i="17"/>
  <c r="K10" i="9"/>
  <c r="Q27" i="9"/>
  <c r="Q23" i="9"/>
  <c r="Q21" i="9"/>
  <c r="Q19" i="9"/>
  <c r="Q17" i="9"/>
  <c r="O17" i="9"/>
  <c r="P17" i="9"/>
  <c r="Q15" i="9"/>
  <c r="Q14" i="9"/>
  <c r="Q13" i="9"/>
  <c r="Q12" i="9"/>
  <c r="Q10" i="9"/>
  <c r="Q9" i="9"/>
  <c r="Q8" i="9"/>
  <c r="Q7" i="9"/>
  <c r="Q6" i="9"/>
  <c r="Q5" i="9"/>
  <c r="Q4" i="9"/>
  <c r="P19" i="9"/>
  <c r="P21" i="9"/>
  <c r="P23" i="9"/>
  <c r="P25" i="9"/>
  <c r="P27" i="9"/>
  <c r="P5" i="9"/>
  <c r="P6" i="9"/>
  <c r="P7" i="9"/>
  <c r="P8" i="9"/>
  <c r="P9" i="9"/>
  <c r="P10" i="9"/>
  <c r="P12" i="9"/>
  <c r="P13" i="9"/>
  <c r="P14" i="9"/>
  <c r="P15" i="9"/>
  <c r="P4" i="9"/>
  <c r="M19" i="9"/>
  <c r="M21" i="9"/>
  <c r="M23" i="9"/>
  <c r="M25" i="9"/>
  <c r="M27" i="9"/>
  <c r="M17" i="9"/>
  <c r="L17" i="9"/>
  <c r="M15" i="9"/>
  <c r="M5" i="9"/>
  <c r="M6" i="9"/>
  <c r="M7" i="9"/>
  <c r="M8" i="9"/>
  <c r="M9" i="9"/>
  <c r="M10" i="9"/>
  <c r="M11" i="9"/>
  <c r="P11" i="9"/>
  <c r="Q11" i="9"/>
  <c r="M12" i="9"/>
  <c r="M13" i="9"/>
  <c r="M14" i="9"/>
  <c r="M4" i="9"/>
  <c r="K27" i="9"/>
  <c r="K25" i="9"/>
  <c r="K23" i="9"/>
  <c r="K21" i="9"/>
  <c r="K15" i="9"/>
  <c r="K14" i="9"/>
  <c r="K12" i="9"/>
  <c r="K9" i="9"/>
  <c r="K6" i="9"/>
  <c r="K5" i="9"/>
  <c r="N17" i="9"/>
  <c r="L5" i="9"/>
  <c r="L6" i="9"/>
  <c r="L7" i="9"/>
  <c r="L8" i="9"/>
  <c r="L9" i="9"/>
  <c r="L10" i="9"/>
  <c r="L11" i="9"/>
  <c r="L12" i="9"/>
  <c r="L13" i="9"/>
  <c r="L14" i="9"/>
  <c r="L15" i="9"/>
  <c r="N11" i="9"/>
  <c r="O11" i="9"/>
  <c r="N25" i="9"/>
  <c r="N27" i="9"/>
  <c r="U20" i="9"/>
  <c r="V20" i="9"/>
  <c r="U21" i="9"/>
  <c r="U22" i="9"/>
  <c r="U23" i="9"/>
  <c r="U24" i="9"/>
  <c r="U25" i="9"/>
  <c r="W13" i="9"/>
  <c r="Y13" i="9"/>
  <c r="W14" i="9"/>
  <c r="Y14" i="9"/>
  <c r="W15" i="9"/>
  <c r="Y15" i="9"/>
  <c r="W16" i="9"/>
  <c r="Y16" i="9"/>
  <c r="W17" i="9"/>
  <c r="Y17" i="9"/>
  <c r="W12" i="9"/>
  <c r="Y12" i="9"/>
  <c r="V13" i="9"/>
  <c r="V14" i="9"/>
  <c r="V15" i="9"/>
  <c r="V16" i="9"/>
  <c r="V17" i="9"/>
  <c r="L27" i="9"/>
  <c r="L25" i="9"/>
  <c r="L23" i="9"/>
  <c r="N23" i="9"/>
  <c r="L21" i="9"/>
  <c r="L19" i="9"/>
  <c r="N19" i="9"/>
  <c r="N21" i="9"/>
  <c r="N5" i="9"/>
  <c r="N6" i="9"/>
  <c r="O6" i="9"/>
  <c r="N7" i="9"/>
  <c r="N8" i="9"/>
  <c r="N9" i="9"/>
  <c r="N10" i="9"/>
  <c r="N12" i="9"/>
  <c r="N13" i="9"/>
  <c r="N14" i="9"/>
  <c r="N15" i="9"/>
  <c r="V21" i="9"/>
  <c r="O19" i="9"/>
  <c r="V22" i="9"/>
  <c r="O21" i="9"/>
  <c r="V23" i="9"/>
  <c r="O23" i="9"/>
  <c r="V24" i="9"/>
  <c r="V25" i="9"/>
  <c r="O27" i="9"/>
  <c r="X13" i="9"/>
  <c r="X14" i="9"/>
  <c r="X15" i="9"/>
  <c r="X16" i="9"/>
  <c r="X17" i="9"/>
  <c r="Y33" i="2"/>
  <c r="C11" i="6"/>
  <c r="E8" i="6"/>
  <c r="C8" i="6"/>
  <c r="F8" i="6"/>
  <c r="C15" i="6"/>
  <c r="C16" i="6"/>
  <c r="C8" i="5"/>
  <c r="C12" i="4"/>
  <c r="C8" i="4"/>
  <c r="C13" i="4"/>
  <c r="C13" i="3"/>
  <c r="C12" i="3"/>
  <c r="C10" i="3"/>
  <c r="Q25" i="22"/>
  <c r="O25" i="22"/>
  <c r="Q27" i="22"/>
  <c r="O27" i="22"/>
  <c r="Q25" i="21"/>
  <c r="O25" i="21"/>
  <c r="Q27" i="21"/>
  <c r="O27" i="21"/>
  <c r="Q25" i="20"/>
  <c r="O25" i="20"/>
  <c r="Q27" i="20"/>
  <c r="O27" i="20"/>
  <c r="Q25" i="19"/>
  <c r="O25" i="19"/>
  <c r="Q27" i="19"/>
  <c r="O27" i="19"/>
  <c r="Q25" i="18"/>
  <c r="O25" i="18"/>
  <c r="Q27" i="18"/>
  <c r="O27" i="18"/>
  <c r="Q25" i="17"/>
  <c r="O25" i="17"/>
  <c r="Q27" i="17"/>
  <c r="O27" i="17"/>
  <c r="O25" i="9"/>
  <c r="Q25" i="9"/>
  <c r="O15" i="9"/>
  <c r="O13" i="9"/>
  <c r="O9" i="9"/>
  <c r="O7" i="9"/>
  <c r="O5" i="9"/>
  <c r="O14" i="9"/>
  <c r="O12" i="9"/>
  <c r="O10" i="9"/>
  <c r="O8" i="9"/>
  <c r="C10" i="5"/>
  <c r="C9" i="5"/>
  <c r="Z3" i="2"/>
  <c r="C4" i="2"/>
  <c r="D4" i="2"/>
  <c r="E4" i="2"/>
  <c r="C5" i="2"/>
  <c r="D5" i="2"/>
  <c r="E5" i="2"/>
  <c r="C6" i="2"/>
  <c r="D6" i="2"/>
  <c r="E6" i="2"/>
  <c r="C7" i="2"/>
  <c r="D7" i="2"/>
  <c r="E7" i="2"/>
  <c r="C8" i="2"/>
  <c r="D8" i="2"/>
  <c r="E8" i="2"/>
  <c r="C9" i="2"/>
  <c r="D9" i="2"/>
  <c r="E9" i="2"/>
  <c r="C10" i="2"/>
  <c r="D10" i="2"/>
  <c r="E10" i="2"/>
  <c r="C11" i="2"/>
  <c r="D11" i="2"/>
  <c r="E11" i="2"/>
  <c r="C12" i="2"/>
  <c r="D12" i="2"/>
  <c r="E12" i="2"/>
  <c r="C13" i="2"/>
  <c r="D13" i="2"/>
  <c r="E13" i="2"/>
  <c r="C3" i="2"/>
  <c r="D3" i="2"/>
  <c r="E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Z13" i="2"/>
  <c r="AA13" i="2"/>
  <c r="Z12" i="2"/>
  <c r="AA12" i="2"/>
  <c r="Z11" i="2"/>
  <c r="AA11" i="2"/>
  <c r="Z10" i="2"/>
  <c r="AA10" i="2"/>
  <c r="Z9" i="2"/>
  <c r="AA9" i="2"/>
  <c r="Z8" i="2"/>
  <c r="AA8" i="2"/>
  <c r="Z7" i="2"/>
  <c r="AA7" i="2"/>
  <c r="Z6" i="2"/>
  <c r="AA6" i="2"/>
  <c r="Z5" i="2"/>
  <c r="AA5" i="2"/>
  <c r="Z4" i="2"/>
  <c r="AA4" i="2"/>
  <c r="Z33" i="2"/>
  <c r="AA3" i="2"/>
  <c r="AA33" i="2"/>
  <c r="AA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</calcChain>
</file>

<file path=xl/sharedStrings.xml><?xml version="1.0" encoding="utf-8"?>
<sst xmlns="http://schemas.openxmlformats.org/spreadsheetml/2006/main" count="680" uniqueCount="163">
  <si>
    <t>Cargo</t>
  </si>
  <si>
    <t>Valor Hora</t>
  </si>
  <si>
    <t>Reunion de kick off</t>
  </si>
  <si>
    <t xml:space="preserve">Definicion de Hitos </t>
  </si>
  <si>
    <t>Diseño</t>
  </si>
  <si>
    <t>Produccion y Desarrollo</t>
  </si>
  <si>
    <t>Pruebas de fincionalidad</t>
  </si>
  <si>
    <t>Testing y Pruebas</t>
  </si>
  <si>
    <t>Implementacion</t>
  </si>
  <si>
    <t>Parametrizacion</t>
  </si>
  <si>
    <t>Pruebas de Usuario</t>
  </si>
  <si>
    <t>Capacitacion Usuarios Finales</t>
  </si>
  <si>
    <t>Liberacion Producto</t>
  </si>
  <si>
    <t>Servicio Postventa</t>
  </si>
  <si>
    <t>Numero
 de Personas</t>
  </si>
  <si>
    <t>Total 
Horas</t>
  </si>
  <si>
    <t>Costo Horas Hombre del equipo Tecnico</t>
  </si>
  <si>
    <t>Horas por etapa</t>
  </si>
  <si>
    <t>Part %</t>
  </si>
  <si>
    <t xml:space="preserve">Costo Mano de obra Directa </t>
  </si>
  <si>
    <t>Costo total Recursos Humanos mas carga prestacional</t>
  </si>
  <si>
    <t>Costo dia/hombre</t>
  </si>
  <si>
    <t>Costo total Recursos Humanos antes de carga prestacional</t>
  </si>
  <si>
    <t>Ingresos brutos</t>
  </si>
  <si>
    <t>Número de servicios vendidos</t>
  </si>
  <si>
    <t>Margen neto del 20% - 25%</t>
  </si>
  <si>
    <t>Precios por costo más margen</t>
  </si>
  <si>
    <t>Porcentaje</t>
  </si>
  <si>
    <t>% del margen de ganancia</t>
  </si>
  <si>
    <t>Margen bruto</t>
  </si>
  <si>
    <t>Costo variable del servicio</t>
  </si>
  <si>
    <t>Precio de venta</t>
  </si>
  <si>
    <t>Precios según el valor</t>
  </si>
  <si>
    <t>¿Cuánto está dispuesto a pagar el cliente?</t>
  </si>
  <si>
    <t>Margen de contribución</t>
  </si>
  <si>
    <t>Número estimado de unidades vendidas</t>
  </si>
  <si>
    <t>Ingresos estimados</t>
  </si>
  <si>
    <t>Ingresos brutos estimados</t>
  </si>
  <si>
    <t xml:space="preserve">Costo variable del servicio </t>
  </si>
  <si>
    <t>Precios por hora</t>
  </si>
  <si>
    <t>Tarifa por hora</t>
  </si>
  <si>
    <t>Horas facturables por semana</t>
  </si>
  <si>
    <t>Ingresos semanales</t>
  </si>
  <si>
    <t>Ingresos mensuales (en promedio)</t>
  </si>
  <si>
    <t>Ingresos anuales</t>
  </si>
  <si>
    <t>Precios basados en la competencia</t>
  </si>
  <si>
    <t>Precio de la competencia</t>
  </si>
  <si>
    <t>Tu precio</t>
  </si>
  <si>
    <t>Costo variable del producto</t>
  </si>
  <si>
    <t>Ingresos totales estimados</t>
  </si>
  <si>
    <t>Margen bruto estimado</t>
  </si>
  <si>
    <t>y</t>
  </si>
  <si>
    <t>Es</t>
  </si>
  <si>
    <t>#</t>
  </si>
  <si>
    <t>Acuerdos de comercio vigentes</t>
  </si>
  <si>
    <t>Oferta local</t>
  </si>
  <si>
    <t>Precios de competidores</t>
  </si>
  <si>
    <t>Salarios</t>
  </si>
  <si>
    <t>Tipo de cambio</t>
  </si>
  <si>
    <t>Impuestos</t>
  </si>
  <si>
    <t>Costos administrativos</t>
  </si>
  <si>
    <t>Imprevistos</t>
  </si>
  <si>
    <t>Descripción</t>
  </si>
  <si>
    <t>Intensidad</t>
  </si>
  <si>
    <t>Valor/Hora</t>
  </si>
  <si>
    <t>VALOR/MES</t>
  </si>
  <si>
    <t>KPO</t>
  </si>
  <si>
    <t>Fábrica de Software</t>
  </si>
  <si>
    <t>hora/dev</t>
  </si>
  <si>
    <t>.NET</t>
  </si>
  <si>
    <t>Junior</t>
  </si>
  <si>
    <t>Senior</t>
  </si>
  <si>
    <t>Python</t>
  </si>
  <si>
    <t>PHP</t>
  </si>
  <si>
    <t>Angular</t>
  </si>
  <si>
    <t>Java</t>
  </si>
  <si>
    <t>BD (postgres/mysql)</t>
  </si>
  <si>
    <t>PMP</t>
  </si>
  <si>
    <t>Scrum Master</t>
  </si>
  <si>
    <t>Fábrica de Apps</t>
  </si>
  <si>
    <t>IOS</t>
  </si>
  <si>
    <t>Android</t>
  </si>
  <si>
    <t>Ionic</t>
  </si>
  <si>
    <t>Xamarin</t>
  </si>
  <si>
    <t>Colombia</t>
  </si>
  <si>
    <t>México</t>
  </si>
  <si>
    <t>Perú</t>
  </si>
  <si>
    <t>Ecuador</t>
  </si>
  <si>
    <t>España</t>
  </si>
  <si>
    <t>Bolivia</t>
  </si>
  <si>
    <t>Costa Rica</t>
  </si>
  <si>
    <t>India - precios</t>
  </si>
  <si>
    <t xml:space="preserve">TARIFARIO A&amp;A SOLUCIONES - TIC </t>
  </si>
  <si>
    <t>A&amp;ATIC</t>
  </si>
  <si>
    <t>INDIA</t>
  </si>
  <si>
    <t>C.AMERICANO</t>
  </si>
  <si>
    <t>10 USD</t>
  </si>
  <si>
    <t>8 USD*</t>
  </si>
  <si>
    <t>30 USD*</t>
  </si>
  <si>
    <t>*Promedio</t>
  </si>
  <si>
    <t>Referencia</t>
  </si>
  <si>
    <t>Precio Máximo</t>
  </si>
  <si>
    <t>Precio Mínimo</t>
  </si>
  <si>
    <t>BD</t>
  </si>
  <si>
    <t>Valor/Mes Mínimo</t>
  </si>
  <si>
    <t>Valor/Mes Máximo</t>
  </si>
  <si>
    <t>Total COP Mínimo</t>
  </si>
  <si>
    <t>Sin salario total Mínimo</t>
  </si>
  <si>
    <t>Total COP Máximo</t>
  </si>
  <si>
    <t>Sin salario total Máximo</t>
  </si>
  <si>
    <t>Sueldo promedio/mes (MXN) Junior</t>
  </si>
  <si>
    <t>Sueldo promedio/mes (MXN) Senior</t>
  </si>
  <si>
    <t>COP Junior</t>
  </si>
  <si>
    <t>COP Senior</t>
  </si>
  <si>
    <t>Con Parafiscales Junior</t>
  </si>
  <si>
    <t>Con Parafiscales Senior</t>
  </si>
  <si>
    <t>Tasa de Cambio MXN/COP</t>
  </si>
  <si>
    <t xml:space="preserve">COP </t>
  </si>
  <si>
    <t xml:space="preserve">Con Parafiscales </t>
  </si>
  <si>
    <t xml:space="preserve">Sueldo promedio/mes (MXN) </t>
  </si>
  <si>
    <t>Promedio historico 2023</t>
  </si>
  <si>
    <t>+5 USD</t>
  </si>
  <si>
    <t>Tasa de Cambio EUR/COP</t>
  </si>
  <si>
    <t>Sueldo promedio/mes (EUR) Junior</t>
  </si>
  <si>
    <t xml:space="preserve">Sueldo promedio/mes (EUR) </t>
  </si>
  <si>
    <t>Sueldo promedio/mes (EUR) Senior</t>
  </si>
  <si>
    <t>Tasa Cambio Fija</t>
  </si>
  <si>
    <t>Tasa de Cambio PEN/COP</t>
  </si>
  <si>
    <t>Sueldo promedio/mes (PEN) Junior</t>
  </si>
  <si>
    <t>Sueldo promedio/mes (PEN) Senior</t>
  </si>
  <si>
    <t xml:space="preserve">Sueldo promedio/mes (PEN) </t>
  </si>
  <si>
    <t>Tasa de Cambio USD/COP</t>
  </si>
  <si>
    <t>Sueldo promedio/mes (USD) Junior</t>
  </si>
  <si>
    <t>Sueldo promedio/mes (USD) Senior</t>
  </si>
  <si>
    <t xml:space="preserve">Sueldo promedio/mes (USD) </t>
  </si>
  <si>
    <t>Tasa de Cambio BOB/COP</t>
  </si>
  <si>
    <t>Sueldo promedio/mes (BOB) Junior</t>
  </si>
  <si>
    <t>Sueldo promedio/mes (BOB) Senior</t>
  </si>
  <si>
    <t xml:space="preserve">Sueldo promedio/mes (BOB) </t>
  </si>
  <si>
    <t>Tasa de Cambio CRC/COP</t>
  </si>
  <si>
    <t>Sueldo promedio/mes (CRC) Junior</t>
  </si>
  <si>
    <t>Sueldo promedio/mes (CRC) Senior</t>
  </si>
  <si>
    <t xml:space="preserve">Sueldo promedio/mes (CRC) </t>
  </si>
  <si>
    <t>Tasa de Cambio COP/COP</t>
  </si>
  <si>
    <t>Sueldo promedio/mes (COP) Senior</t>
  </si>
  <si>
    <t>Sueldo promedio/mes (COP) Junior</t>
  </si>
  <si>
    <t xml:space="preserve">Sueldo promedio/mes (COP) </t>
  </si>
  <si>
    <t>La información se encuentra en la evaluación financiera con @RISK</t>
  </si>
  <si>
    <t>La información se encuentra en Impuestos - Retenciones</t>
  </si>
  <si>
    <t>La información se encuentra en el Tarifario por cada país - Pricing Final</t>
  </si>
  <si>
    <t>Referencia clave de dos mercados para el estudio del pricing - India y America. Promedio de precios: $8 USD y $30 USD respectivamente</t>
  </si>
  <si>
    <t>Referencia clave de dos mercados para el estudio del pricing: India y America. Promedio de precios: $8 USD y $30 USD respectivamente</t>
  </si>
  <si>
    <t>Precios del mercado pyme (2000 horas de desarrollo/mes como consumo mínimo y el valor por hora según tecnologia se encuentra entre $30 y $100 USD</t>
  </si>
  <si>
    <t>17 acuerdos comerciales vigentes a la fecha.</t>
  </si>
  <si>
    <t>Acuerdo de doble tributación Colombia - España</t>
  </si>
  <si>
    <t>Tiene acuerdo con Colombia - TLC y doble tributación</t>
  </si>
  <si>
    <t>Tiene acuerdo con Colombia por medio de la Comunidad Andina (CAN) y doble tributación</t>
  </si>
  <si>
    <t>Tiene acuerdo con Colombia por medio de la Alianza del Pacífico y Comunidad Andina (CAN) - TCL y doble tributación</t>
  </si>
  <si>
    <t xml:space="preserve">Margen </t>
  </si>
  <si>
    <t xml:space="preserve">Tiene acuerdo con Colombia - TLC </t>
  </si>
  <si>
    <t>20% - 25% (20% para el estudio)</t>
  </si>
  <si>
    <t>La información se encuentra en Competencia A&amp;ATIC</t>
  </si>
  <si>
    <t>No existe Benchmark por parte de la empresa. Se encuentra información en Precios de competidores para Woocommerce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</si>
</sst>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\ * #,##0_-;\-&quot;$&quot;\ * #,##0_-;_-&quot;$&quot;\ * &quot;-&quot;_-;_-@_-"/>
    <numFmt numFmtId="164" formatCode="[$$-340A]\ #,##0"/>
    <numFmt numFmtId="165" formatCode="0.0"/>
    <numFmt numFmtId="166" formatCode="0.0%"/>
    <numFmt numFmtId="167" formatCode="_(&quot;$&quot;* #,##0.00_);_(&quot;$&quot;* \(#,##0.00\);_(&quot;$&quot;* &quot;-&quot;??_);_(@_)"/>
    <numFmt numFmtId="168" formatCode="_(&quot;$&quot;* #,##0_);_(&quot;$&quot;* \(#,##0\);_(&quot;$&quot;* &quot;-&quot;??_);_(@_)"/>
    <numFmt numFmtId="169" formatCode="_-&quot;$&quot;\ * #,##0.00_-;\-&quot;$&quot;\ * #,##0.00_-;_-&quot;$&quot;\ * &quot;-&quot;_-;_-@_-"/>
  </numFmts>
  <fonts count="24" x14ac:knownFonts="1">
    <font>
      <sz val="10"/>
      <color rgb="FF000000"/>
      <name val="Arial"/>
      <scheme val="minor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b/>
      <sz val="14"/>
      <color theme="0"/>
      <name val="Calibri"/>
      <family val="2"/>
    </font>
    <font>
      <b/>
      <sz val="14"/>
      <color rgb="FF953734"/>
      <name val="Calibri"/>
      <family val="2"/>
    </font>
    <font>
      <b/>
      <sz val="14"/>
      <color rgb="FFFF0000"/>
      <name val="Calibri"/>
      <family val="2"/>
    </font>
    <font>
      <sz val="14"/>
      <color rgb="FFFF0000"/>
      <name val="Calibri"/>
      <family val="2"/>
    </font>
    <font>
      <sz val="10"/>
      <color rgb="FF000000"/>
      <name val="Arial"/>
      <family val="2"/>
      <scheme val="minor"/>
    </font>
    <font>
      <sz val="12"/>
      <color theme="1"/>
      <name val="Arial"/>
      <family val="2"/>
      <scheme val="minor"/>
    </font>
    <font>
      <u/>
      <sz val="12"/>
      <color theme="10"/>
      <name val="Arial"/>
      <family val="2"/>
      <scheme val="minor"/>
    </font>
    <font>
      <sz val="12"/>
      <color theme="1"/>
      <name val="Calibri"/>
      <family val="2"/>
    </font>
    <font>
      <sz val="22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i/>
      <sz val="12"/>
      <name val="Calibri"/>
      <family val="2"/>
    </font>
    <font>
      <sz val="11"/>
      <color rgb="FF000000"/>
      <name val="Arial"/>
      <family val="2"/>
      <scheme val="minor"/>
    </font>
    <font>
      <b/>
      <sz val="11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20"/>
      <color rgb="FF000000"/>
      <name val="Calibri"/>
      <family val="2"/>
    </font>
    <font>
      <b/>
      <sz val="12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205867"/>
        <bgColor rgb="FF205867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theme="0"/>
      </patternFill>
    </fill>
    <fill>
      <patternFill patternType="solid">
        <fgColor rgb="FF31859B"/>
        <bgColor rgb="FF31859B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2" fontId="7" fillId="0" borderId="0" applyFont="0" applyFill="0" applyBorder="0" applyAlignment="0" applyProtection="0"/>
    <xf numFmtId="0" fontId="8" fillId="0" borderId="28"/>
    <xf numFmtId="167" fontId="8" fillId="0" borderId="28" applyFont="0" applyFill="0" applyBorder="0" applyAlignment="0" applyProtection="0"/>
    <xf numFmtId="0" fontId="9" fillId="0" borderId="28" applyNumberFormat="0" applyFill="0" applyBorder="0" applyAlignment="0" applyProtection="0"/>
    <xf numFmtId="9" fontId="8" fillId="0" borderId="28" applyFont="0" applyFill="0" applyBorder="0" applyAlignment="0" applyProtection="0"/>
  </cellStyleXfs>
  <cellXfs count="141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0" borderId="0" xfId="0" applyFont="1"/>
    <xf numFmtId="0" fontId="2" fillId="2" borderId="8" xfId="0" applyFont="1" applyFill="1" applyBorder="1"/>
    <xf numFmtId="164" fontId="1" fillId="2" borderId="9" xfId="0" applyNumberFormat="1" applyFont="1" applyFill="1" applyBorder="1"/>
    <xf numFmtId="1" fontId="4" fillId="4" borderId="10" xfId="0" applyNumberFormat="1" applyFont="1" applyFill="1" applyBorder="1"/>
    <xf numFmtId="1" fontId="4" fillId="4" borderId="11" xfId="0" applyNumberFormat="1" applyFont="1" applyFill="1" applyBorder="1"/>
    <xf numFmtId="165" fontId="4" fillId="4" borderId="11" xfId="0" applyNumberFormat="1" applyFont="1" applyFill="1" applyBorder="1"/>
    <xf numFmtId="1" fontId="4" fillId="4" borderId="12" xfId="0" applyNumberFormat="1" applyFont="1" applyFill="1" applyBorder="1"/>
    <xf numFmtId="3" fontId="1" fillId="2" borderId="13" xfId="0" applyNumberFormat="1" applyFont="1" applyFill="1" applyBorder="1"/>
    <xf numFmtId="3" fontId="1" fillId="5" borderId="14" xfId="0" applyNumberFormat="1" applyFont="1" applyFill="1" applyBorder="1"/>
    <xf numFmtId="1" fontId="4" fillId="4" borderId="15" xfId="0" applyNumberFormat="1" applyFont="1" applyFill="1" applyBorder="1"/>
    <xf numFmtId="1" fontId="4" fillId="4" borderId="16" xfId="0" applyNumberFormat="1" applyFont="1" applyFill="1" applyBorder="1"/>
    <xf numFmtId="1" fontId="4" fillId="4" borderId="17" xfId="0" applyNumberFormat="1" applyFont="1" applyFill="1" applyBorder="1"/>
    <xf numFmtId="165" fontId="4" fillId="4" borderId="15" xfId="0" applyNumberFormat="1" applyFont="1" applyFill="1" applyBorder="1"/>
    <xf numFmtId="0" fontId="5" fillId="4" borderId="15" xfId="0" applyFont="1" applyFill="1" applyBorder="1"/>
    <xf numFmtId="0" fontId="5" fillId="4" borderId="16" xfId="0" applyFont="1" applyFill="1" applyBorder="1"/>
    <xf numFmtId="0" fontId="4" fillId="4" borderId="16" xfId="0" applyFont="1" applyFill="1" applyBorder="1"/>
    <xf numFmtId="0" fontId="4" fillId="4" borderId="17" xfId="0" applyFont="1" applyFill="1" applyBorder="1"/>
    <xf numFmtId="0" fontId="2" fillId="4" borderId="16" xfId="0" applyFont="1" applyFill="1" applyBorder="1"/>
    <xf numFmtId="0" fontId="2" fillId="4" borderId="17" xfId="0" applyFont="1" applyFill="1" applyBorder="1"/>
    <xf numFmtId="0" fontId="6" fillId="4" borderId="15" xfId="0" applyFont="1" applyFill="1" applyBorder="1"/>
    <xf numFmtId="0" fontId="6" fillId="4" borderId="16" xfId="0" applyFont="1" applyFill="1" applyBorder="1"/>
    <xf numFmtId="0" fontId="1" fillId="4" borderId="15" xfId="0" applyFont="1" applyFill="1" applyBorder="1"/>
    <xf numFmtId="0" fontId="1" fillId="4" borderId="16" xfId="0" applyFont="1" applyFill="1" applyBorder="1"/>
    <xf numFmtId="0" fontId="1" fillId="4" borderId="18" xfId="0" applyFont="1" applyFill="1" applyBorder="1"/>
    <xf numFmtId="0" fontId="1" fillId="4" borderId="19" xfId="0" applyFont="1" applyFill="1" applyBorder="1"/>
    <xf numFmtId="0" fontId="2" fillId="4" borderId="19" xfId="0" applyFont="1" applyFill="1" applyBorder="1"/>
    <xf numFmtId="1" fontId="4" fillId="4" borderId="19" xfId="0" applyNumberFormat="1" applyFont="1" applyFill="1" applyBorder="1"/>
    <xf numFmtId="0" fontId="2" fillId="4" borderId="20" xfId="0" applyFont="1" applyFill="1" applyBorder="1"/>
    <xf numFmtId="0" fontId="3" fillId="6" borderId="22" xfId="0" applyFont="1" applyFill="1" applyBorder="1"/>
    <xf numFmtId="166" fontId="3" fillId="6" borderId="22" xfId="0" applyNumberFormat="1" applyFont="1" applyFill="1" applyBorder="1"/>
    <xf numFmtId="42" fontId="1" fillId="2" borderId="9" xfId="1" applyFont="1" applyFill="1" applyBorder="1"/>
    <xf numFmtId="42" fontId="1" fillId="2" borderId="9" xfId="1" applyFont="1" applyFill="1" applyBorder="1" applyAlignment="1">
      <alignment horizontal="center"/>
    </xf>
    <xf numFmtId="42" fontId="1" fillId="5" borderId="8" xfId="0" applyNumberFormat="1" applyFont="1" applyFill="1" applyBorder="1"/>
    <xf numFmtId="3" fontId="1" fillId="2" borderId="13" xfId="0" applyNumberFormat="1" applyFont="1" applyFill="1" applyBorder="1" applyAlignment="1">
      <alignment horizontal="center"/>
    </xf>
    <xf numFmtId="3" fontId="1" fillId="5" borderId="14" xfId="0" applyNumberFormat="1" applyFont="1" applyFill="1" applyBorder="1" applyAlignment="1">
      <alignment horizontal="center"/>
    </xf>
    <xf numFmtId="0" fontId="10" fillId="0" borderId="28" xfId="2" applyFont="1"/>
    <xf numFmtId="0" fontId="12" fillId="0" borderId="28" xfId="2" applyFont="1"/>
    <xf numFmtId="0" fontId="13" fillId="0" borderId="0" xfId="0" applyFont="1"/>
    <xf numFmtId="0" fontId="14" fillId="0" borderId="28" xfId="2" applyFont="1"/>
    <xf numFmtId="167" fontId="14" fillId="0" borderId="31" xfId="3" applyFont="1" applyFill="1" applyBorder="1"/>
    <xf numFmtId="0" fontId="15" fillId="0" borderId="28" xfId="2" applyFont="1"/>
    <xf numFmtId="0" fontId="16" fillId="0" borderId="28" xfId="2" applyFont="1"/>
    <xf numFmtId="167" fontId="14" fillId="0" borderId="31" xfId="3" applyFont="1" applyFill="1" applyBorder="1" applyAlignment="1">
      <alignment horizontal="center"/>
    </xf>
    <xf numFmtId="0" fontId="14" fillId="0" borderId="31" xfId="2" applyFont="1" applyBorder="1" applyAlignment="1">
      <alignment horizontal="center"/>
    </xf>
    <xf numFmtId="0" fontId="14" fillId="0" borderId="28" xfId="2" applyFont="1" applyAlignment="1">
      <alignment horizontal="center"/>
    </xf>
    <xf numFmtId="9" fontId="14" fillId="0" borderId="31" xfId="2" applyNumberFormat="1" applyFont="1" applyBorder="1" applyAlignment="1">
      <alignment horizontal="center"/>
    </xf>
    <xf numFmtId="167" fontId="14" fillId="0" borderId="28" xfId="3" applyFont="1" applyFill="1" applyAlignment="1">
      <alignment horizontal="center"/>
    </xf>
    <xf numFmtId="0" fontId="16" fillId="0" borderId="28" xfId="2" applyFont="1" applyAlignment="1">
      <alignment horizontal="left"/>
    </xf>
    <xf numFmtId="0" fontId="12" fillId="0" borderId="28" xfId="2" applyFont="1" applyAlignment="1">
      <alignment wrapText="1"/>
    </xf>
    <xf numFmtId="0" fontId="10" fillId="0" borderId="28" xfId="2" applyFont="1" applyAlignment="1">
      <alignment wrapText="1"/>
    </xf>
    <xf numFmtId="42" fontId="14" fillId="0" borderId="31" xfId="1" applyFont="1" applyFill="1" applyBorder="1" applyAlignment="1">
      <alignment horizontal="center"/>
    </xf>
    <xf numFmtId="167" fontId="14" fillId="0" borderId="31" xfId="2" applyNumberFormat="1" applyFont="1" applyBorder="1" applyAlignment="1">
      <alignment horizontal="center"/>
    </xf>
    <xf numFmtId="167" fontId="14" fillId="0" borderId="28" xfId="2" applyNumberFormat="1" applyFont="1" applyAlignment="1">
      <alignment horizontal="center"/>
    </xf>
    <xf numFmtId="168" fontId="14" fillId="0" borderId="28" xfId="2" applyNumberFormat="1" applyFont="1" applyAlignment="1">
      <alignment horizontal="center"/>
    </xf>
    <xf numFmtId="0" fontId="17" fillId="0" borderId="0" xfId="0" applyFont="1"/>
    <xf numFmtId="9" fontId="18" fillId="0" borderId="28" xfId="5" applyFont="1" applyFill="1" applyAlignment="1">
      <alignment horizontal="center"/>
    </xf>
    <xf numFmtId="0" fontId="18" fillId="0" borderId="28" xfId="2" applyFont="1" applyAlignment="1">
      <alignment horizontal="center"/>
    </xf>
    <xf numFmtId="167" fontId="18" fillId="0" borderId="28" xfId="2" applyNumberFormat="1" applyFont="1" applyAlignment="1">
      <alignment horizontal="center"/>
    </xf>
    <xf numFmtId="0" fontId="19" fillId="7" borderId="31" xfId="0" applyFont="1" applyFill="1" applyBorder="1" applyAlignment="1">
      <alignment horizontal="center" vertical="center" wrapText="1"/>
    </xf>
    <xf numFmtId="0" fontId="20" fillId="7" borderId="31" xfId="0" applyFont="1" applyFill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7" fillId="0" borderId="31" xfId="0" applyFont="1" applyBorder="1" applyAlignment="1">
      <alignment vertical="center" wrapText="1"/>
    </xf>
    <xf numFmtId="0" fontId="21" fillId="0" borderId="31" xfId="0" applyFont="1" applyBorder="1" applyAlignment="1">
      <alignment horizontal="center" vertical="center" wrapText="1"/>
    </xf>
    <xf numFmtId="0" fontId="7" fillId="0" borderId="31" xfId="0" applyFont="1" applyBorder="1" applyAlignment="1">
      <alignment wrapText="1"/>
    </xf>
    <xf numFmtId="9" fontId="0" fillId="0" borderId="31" xfId="0" applyNumberFormat="1" applyBorder="1" applyAlignment="1">
      <alignment horizontal="center"/>
    </xf>
    <xf numFmtId="0" fontId="17" fillId="0" borderId="0" xfId="0" applyFont="1" applyAlignment="1">
      <alignment horizontal="center"/>
    </xf>
    <xf numFmtId="0" fontId="23" fillId="0" borderId="32" xfId="0" applyFont="1" applyBorder="1" applyAlignment="1">
      <alignment horizontal="center"/>
    </xf>
    <xf numFmtId="0" fontId="17" fillId="0" borderId="28" xfId="0" applyFont="1" applyBorder="1"/>
    <xf numFmtId="0" fontId="23" fillId="0" borderId="40" xfId="0" applyFont="1" applyBorder="1" applyAlignment="1">
      <alignment horizontal="center"/>
    </xf>
    <xf numFmtId="0" fontId="23" fillId="8" borderId="32" xfId="0" applyFont="1" applyFill="1" applyBorder="1" applyAlignment="1">
      <alignment horizontal="center"/>
    </xf>
    <xf numFmtId="0" fontId="17" fillId="8" borderId="31" xfId="0" applyFont="1" applyFill="1" applyBorder="1" applyAlignment="1">
      <alignment horizontal="center"/>
    </xf>
    <xf numFmtId="0" fontId="23" fillId="9" borderId="32" xfId="0" applyFont="1" applyFill="1" applyBorder="1" applyAlignment="1">
      <alignment horizontal="center"/>
    </xf>
    <xf numFmtId="0" fontId="17" fillId="9" borderId="31" xfId="0" applyFont="1" applyFill="1" applyBorder="1" applyAlignment="1">
      <alignment horizontal="center"/>
    </xf>
    <xf numFmtId="3" fontId="3" fillId="6" borderId="25" xfId="0" applyNumberFormat="1" applyFont="1" applyFill="1" applyBorder="1" applyAlignment="1">
      <alignment horizontal="center"/>
    </xf>
    <xf numFmtId="3" fontId="3" fillId="6" borderId="21" xfId="0" applyNumberFormat="1" applyFont="1" applyFill="1" applyBorder="1" applyAlignment="1">
      <alignment horizontal="center"/>
    </xf>
    <xf numFmtId="1" fontId="3" fillId="6" borderId="22" xfId="0" applyNumberFormat="1" applyFont="1" applyFill="1" applyBorder="1" applyAlignment="1">
      <alignment horizontal="center"/>
    </xf>
    <xf numFmtId="1" fontId="3" fillId="6" borderId="23" xfId="0" applyNumberFormat="1" applyFont="1" applyFill="1" applyBorder="1" applyAlignment="1">
      <alignment horizontal="center"/>
    </xf>
    <xf numFmtId="1" fontId="3" fillId="6" borderId="24" xfId="0" applyNumberFormat="1" applyFont="1" applyFill="1" applyBorder="1" applyAlignment="1">
      <alignment horizontal="center"/>
    </xf>
    <xf numFmtId="3" fontId="3" fillId="6" borderId="27" xfId="0" applyNumberFormat="1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 wrapText="1"/>
    </xf>
    <xf numFmtId="42" fontId="0" fillId="0" borderId="0" xfId="1" applyFont="1"/>
    <xf numFmtId="0" fontId="7" fillId="0" borderId="0" xfId="0" applyFont="1"/>
    <xf numFmtId="42" fontId="17" fillId="0" borderId="28" xfId="1" applyFont="1" applyBorder="1" applyAlignment="1">
      <alignment horizontal="center"/>
    </xf>
    <xf numFmtId="42" fontId="17" fillId="0" borderId="0" xfId="1" applyFont="1" applyAlignment="1">
      <alignment horizontal="center"/>
    </xf>
    <xf numFmtId="0" fontId="23" fillId="0" borderId="28" xfId="0" applyFont="1" applyBorder="1" applyAlignment="1">
      <alignment horizontal="center"/>
    </xf>
    <xf numFmtId="0" fontId="17" fillId="0" borderId="28" xfId="1" applyNumberFormat="1" applyFont="1" applyBorder="1" applyAlignment="1">
      <alignment horizontal="center"/>
    </xf>
    <xf numFmtId="0" fontId="17" fillId="0" borderId="35" xfId="1" applyNumberFormat="1" applyFont="1" applyBorder="1" applyAlignment="1">
      <alignment horizontal="center"/>
    </xf>
    <xf numFmtId="0" fontId="17" fillId="0" borderId="41" xfId="1" applyNumberFormat="1" applyFont="1" applyBorder="1" applyAlignment="1">
      <alignment horizontal="center"/>
    </xf>
    <xf numFmtId="0" fontId="17" fillId="0" borderId="36" xfId="1" applyNumberFormat="1" applyFont="1" applyBorder="1" applyAlignment="1">
      <alignment horizontal="center"/>
    </xf>
    <xf numFmtId="0" fontId="23" fillId="0" borderId="37" xfId="1" applyNumberFormat="1" applyFont="1" applyBorder="1" applyAlignment="1">
      <alignment horizontal="center"/>
    </xf>
    <xf numFmtId="0" fontId="23" fillId="0" borderId="38" xfId="1" applyNumberFormat="1" applyFont="1" applyBorder="1" applyAlignment="1">
      <alignment horizontal="center"/>
    </xf>
    <xf numFmtId="0" fontId="23" fillId="0" borderId="39" xfId="1" applyNumberFormat="1" applyFont="1" applyBorder="1" applyAlignment="1">
      <alignment horizontal="center"/>
    </xf>
    <xf numFmtId="0" fontId="22" fillId="0" borderId="28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/>
    </xf>
    <xf numFmtId="0" fontId="0" fillId="0" borderId="0" xfId="0" applyAlignment="1">
      <alignment horizontal="center"/>
    </xf>
    <xf numFmtId="0" fontId="23" fillId="0" borderId="31" xfId="1" applyNumberFormat="1" applyFont="1" applyBorder="1" applyAlignment="1">
      <alignment horizontal="center"/>
    </xf>
    <xf numFmtId="0" fontId="17" fillId="0" borderId="31" xfId="0" applyFont="1" applyBorder="1" applyAlignment="1">
      <alignment horizontal="center"/>
    </xf>
    <xf numFmtId="42" fontId="17" fillId="0" borderId="0" xfId="0" applyNumberFormat="1" applyFont="1"/>
    <xf numFmtId="42" fontId="14" fillId="0" borderId="0" xfId="1" applyFont="1" applyAlignment="1">
      <alignment horizontal="center"/>
    </xf>
    <xf numFmtId="169" fontId="17" fillId="10" borderId="31" xfId="1" applyNumberFormat="1" applyFont="1" applyFill="1" applyBorder="1" applyAlignment="1">
      <alignment horizontal="center"/>
    </xf>
    <xf numFmtId="0" fontId="17" fillId="10" borderId="31" xfId="1" applyNumberFormat="1" applyFont="1" applyFill="1" applyBorder="1" applyAlignment="1">
      <alignment horizontal="center"/>
    </xf>
    <xf numFmtId="42" fontId="14" fillId="0" borderId="0" xfId="0" applyNumberFormat="1" applyFont="1"/>
    <xf numFmtId="49" fontId="23" fillId="0" borderId="31" xfId="0" applyNumberFormat="1" applyFont="1" applyBorder="1" applyAlignment="1">
      <alignment horizontal="center"/>
    </xf>
    <xf numFmtId="42" fontId="17" fillId="0" borderId="0" xfId="1" applyFont="1"/>
    <xf numFmtId="42" fontId="17" fillId="0" borderId="0" xfId="0" applyNumberFormat="1" applyFont="1" applyAlignment="1">
      <alignment horizontal="center"/>
    </xf>
    <xf numFmtId="42" fontId="17" fillId="0" borderId="0" xfId="1" applyFont="1" applyFill="1" applyAlignment="1">
      <alignment horizontal="center"/>
    </xf>
    <xf numFmtId="42" fontId="14" fillId="0" borderId="0" xfId="1" applyFont="1" applyFill="1" applyAlignment="1">
      <alignment horizontal="center"/>
    </xf>
    <xf numFmtId="42" fontId="14" fillId="0" borderId="0" xfId="0" applyNumberFormat="1" applyFont="1" applyAlignment="1">
      <alignment horizontal="center"/>
    </xf>
    <xf numFmtId="42" fontId="17" fillId="0" borderId="0" xfId="1" applyFont="1" applyFill="1"/>
    <xf numFmtId="0" fontId="14" fillId="0" borderId="0" xfId="0" applyFont="1"/>
    <xf numFmtId="0" fontId="17" fillId="11" borderId="0" xfId="0" applyFont="1" applyFill="1" applyAlignment="1">
      <alignment horizontal="center"/>
    </xf>
    <xf numFmtId="1" fontId="17" fillId="11" borderId="0" xfId="0" applyNumberFormat="1" applyFont="1" applyFill="1" applyAlignment="1">
      <alignment horizontal="center"/>
    </xf>
    <xf numFmtId="165" fontId="17" fillId="11" borderId="0" xfId="0" applyNumberFormat="1" applyFont="1" applyFill="1" applyAlignment="1">
      <alignment horizontal="center"/>
    </xf>
    <xf numFmtId="2" fontId="17" fillId="11" borderId="0" xfId="0" applyNumberFormat="1" applyFont="1" applyFill="1" applyAlignment="1">
      <alignment horizontal="center"/>
    </xf>
    <xf numFmtId="0" fontId="14" fillId="11" borderId="0" xfId="0" applyFont="1" applyFill="1" applyAlignment="1">
      <alignment horizontal="center"/>
    </xf>
    <xf numFmtId="0" fontId="22" fillId="0" borderId="37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0" fontId="11" fillId="9" borderId="29" xfId="2" applyFont="1" applyFill="1" applyBorder="1" applyAlignment="1">
      <alignment horizontal="center" vertical="center"/>
    </xf>
    <xf numFmtId="0" fontId="11" fillId="9" borderId="30" xfId="2" applyFont="1" applyFill="1" applyBorder="1" applyAlignment="1">
      <alignment horizontal="center" vertical="center"/>
    </xf>
    <xf numFmtId="0" fontId="11" fillId="9" borderId="33" xfId="2" applyFont="1" applyFill="1" applyBorder="1" applyAlignment="1">
      <alignment horizontal="center" vertical="center"/>
    </xf>
    <xf numFmtId="0" fontId="11" fillId="9" borderId="34" xfId="2" applyFont="1" applyFill="1" applyBorder="1" applyAlignment="1">
      <alignment horizontal="center" vertical="center"/>
    </xf>
    <xf numFmtId="0" fontId="11" fillId="9" borderId="35" xfId="2" applyFont="1" applyFill="1" applyBorder="1" applyAlignment="1">
      <alignment horizontal="center" vertical="center"/>
    </xf>
    <xf numFmtId="0" fontId="11" fillId="9" borderId="36" xfId="2" applyFont="1" applyFill="1" applyBorder="1" applyAlignment="1">
      <alignment horizontal="center" vertical="center"/>
    </xf>
    <xf numFmtId="0" fontId="15" fillId="0" borderId="37" xfId="2" applyFont="1" applyBorder="1" applyAlignment="1">
      <alignment horizontal="center"/>
    </xf>
    <xf numFmtId="0" fontId="15" fillId="0" borderId="38" xfId="2" applyFont="1" applyBorder="1" applyAlignment="1">
      <alignment horizontal="center"/>
    </xf>
    <xf numFmtId="0" fontId="15" fillId="0" borderId="39" xfId="2" applyFont="1" applyBorder="1" applyAlignment="1">
      <alignment horizontal="center"/>
    </xf>
    <xf numFmtId="0" fontId="19" fillId="0" borderId="42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9" fillId="7" borderId="42" xfId="0" applyFont="1" applyFill="1" applyBorder="1" applyAlignment="1">
      <alignment horizontal="center" vertical="center" wrapText="1"/>
    </xf>
    <xf numFmtId="0" fontId="19" fillId="7" borderId="40" xfId="0" applyFont="1" applyFill="1" applyBorder="1" applyAlignment="1">
      <alignment horizontal="center" vertical="center" wrapText="1"/>
    </xf>
    <xf numFmtId="9" fontId="7" fillId="0" borderId="31" xfId="0" applyNumberFormat="1" applyFont="1" applyBorder="1" applyAlignment="1">
      <alignment horizontal="center" vertical="center" wrapText="1"/>
    </xf>
  </cellXfs>
  <cellStyles count="6">
    <cellStyle name="Hipervínculo 2" xfId="4" xr:uid="{428BAD2A-5487-4829-803C-237B8E1078CD}"/>
    <cellStyle name="Moneda [0]" xfId="1" builtinId="7"/>
    <cellStyle name="Moneda 2" xfId="3" xr:uid="{8562B774-5440-483F-BFFA-A942C0989BB7}"/>
    <cellStyle name="Normal" xfId="0" builtinId="0"/>
    <cellStyle name="Normal 2" xfId="2" xr:uid="{D010E1A7-1318-4E6B-ADB0-04A81F5723A7}"/>
    <cellStyle name="Porcentaje 2" xfId="5" xr:uid="{19AF5867-A2F8-4325-8F3B-CAB8761C6C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3706C-569E-4A11-9637-F139423776C3}">
  <dimension ref="B1:L29"/>
  <sheetViews>
    <sheetView tabSelected="1" workbookViewId="0">
      <selection activeCell="C5" sqref="C5"/>
    </sheetView>
  </sheetViews>
  <sheetFormatPr baseColWidth="10" defaultRowHeight="12.75" x14ac:dyDescent="0.2"/>
  <cols>
    <col min="3" max="3" width="20.5703125" bestFit="1" customWidth="1"/>
    <col min="5" max="5" width="20.140625" bestFit="1" customWidth="1"/>
    <col min="7" max="7" width="11.28515625" bestFit="1" customWidth="1"/>
    <col min="8" max="8" width="11.85546875" bestFit="1" customWidth="1"/>
    <col min="9" max="9" width="12.85546875" bestFit="1" customWidth="1"/>
    <col min="11" max="12" width="13.28515625" bestFit="1" customWidth="1"/>
  </cols>
  <sheetData>
    <row r="1" spans="2:12" ht="13.5" thickBot="1" x14ac:dyDescent="0.25"/>
    <row r="2" spans="2:12" ht="27" thickBot="1" x14ac:dyDescent="0.25">
      <c r="B2" s="124" t="s">
        <v>92</v>
      </c>
      <c r="C2" s="125"/>
      <c r="D2" s="125"/>
      <c r="E2" s="125"/>
      <c r="F2" s="125"/>
      <c r="G2" s="125"/>
      <c r="H2" s="125"/>
      <c r="I2" s="126"/>
    </row>
    <row r="3" spans="2:12" ht="16.5" thickBot="1" x14ac:dyDescent="0.3">
      <c r="B3" s="76"/>
      <c r="C3" s="76"/>
      <c r="D3" s="76"/>
      <c r="E3" s="76"/>
      <c r="F3" s="76"/>
      <c r="G3" s="77" t="s">
        <v>63</v>
      </c>
      <c r="H3" s="77" t="s">
        <v>64</v>
      </c>
      <c r="I3" s="77" t="s">
        <v>65</v>
      </c>
      <c r="L3" s="93"/>
    </row>
    <row r="4" spans="2:12" ht="16.5" thickBot="1" x14ac:dyDescent="0.3">
      <c r="B4" s="75" t="s">
        <v>66</v>
      </c>
      <c r="C4" s="78" t="s">
        <v>67</v>
      </c>
      <c r="D4" s="74" t="s">
        <v>68</v>
      </c>
      <c r="E4" s="79" t="s">
        <v>69</v>
      </c>
      <c r="F4" s="74" t="s">
        <v>70</v>
      </c>
      <c r="G4" s="74">
        <v>160</v>
      </c>
      <c r="H4" s="74">
        <v>10.4</v>
      </c>
      <c r="I4" s="74">
        <v>1664</v>
      </c>
      <c r="K4" s="92"/>
      <c r="L4" s="91"/>
    </row>
    <row r="5" spans="2:12" ht="15.75" x14ac:dyDescent="0.25">
      <c r="B5" s="63"/>
      <c r="C5" s="63"/>
      <c r="D5" s="63"/>
      <c r="E5" s="74"/>
      <c r="F5" s="74" t="s">
        <v>71</v>
      </c>
      <c r="G5" s="74">
        <v>160</v>
      </c>
      <c r="H5" s="74">
        <v>18.8</v>
      </c>
      <c r="I5" s="74">
        <v>3008</v>
      </c>
      <c r="L5" s="92"/>
    </row>
    <row r="6" spans="2:12" ht="15.75" x14ac:dyDescent="0.25">
      <c r="B6" s="63"/>
      <c r="C6" s="63"/>
      <c r="D6" s="63"/>
      <c r="E6" s="79" t="s">
        <v>72</v>
      </c>
      <c r="F6" s="74" t="s">
        <v>70</v>
      </c>
      <c r="G6" s="74">
        <v>160</v>
      </c>
      <c r="H6" s="74">
        <v>8.4499999999999993</v>
      </c>
      <c r="I6" s="74">
        <v>1352</v>
      </c>
      <c r="K6" s="89"/>
    </row>
    <row r="7" spans="2:12" ht="15.75" x14ac:dyDescent="0.25">
      <c r="B7" s="63"/>
      <c r="C7" s="63"/>
      <c r="D7" s="63"/>
      <c r="E7" s="74"/>
      <c r="F7" s="74" t="s">
        <v>71</v>
      </c>
      <c r="G7" s="74">
        <v>160</v>
      </c>
      <c r="H7" s="74">
        <v>11.7</v>
      </c>
      <c r="I7" s="74">
        <v>1872</v>
      </c>
    </row>
    <row r="8" spans="2:12" ht="15.75" x14ac:dyDescent="0.25">
      <c r="B8" s="63"/>
      <c r="C8" s="63"/>
      <c r="D8" s="63"/>
      <c r="E8" s="79" t="s">
        <v>73</v>
      </c>
      <c r="F8" s="74" t="s">
        <v>70</v>
      </c>
      <c r="G8" s="74">
        <v>160</v>
      </c>
      <c r="H8" s="74">
        <v>8.4499999999999993</v>
      </c>
      <c r="I8" s="74">
        <v>1352</v>
      </c>
      <c r="K8" s="90"/>
    </row>
    <row r="9" spans="2:12" ht="15.75" x14ac:dyDescent="0.25">
      <c r="B9" s="63"/>
      <c r="C9" s="63"/>
      <c r="D9" s="63"/>
      <c r="E9" s="74"/>
      <c r="F9" s="74" t="s">
        <v>71</v>
      </c>
      <c r="G9" s="74">
        <v>160</v>
      </c>
      <c r="H9" s="74">
        <v>13</v>
      </c>
      <c r="I9" s="74">
        <v>2080</v>
      </c>
    </row>
    <row r="10" spans="2:12" ht="15.75" x14ac:dyDescent="0.25">
      <c r="B10" s="63"/>
      <c r="C10" s="63"/>
      <c r="D10" s="63"/>
      <c r="E10" s="79" t="s">
        <v>74</v>
      </c>
      <c r="F10" s="74" t="s">
        <v>70</v>
      </c>
      <c r="G10" s="74">
        <v>160</v>
      </c>
      <c r="H10" s="74">
        <v>8.4499999999999993</v>
      </c>
      <c r="I10" s="74">
        <v>1352</v>
      </c>
      <c r="K10" s="90"/>
    </row>
    <row r="11" spans="2:12" ht="15.75" x14ac:dyDescent="0.25">
      <c r="B11" s="63"/>
      <c r="C11" s="63"/>
      <c r="D11" s="63"/>
      <c r="E11" s="74"/>
      <c r="F11" s="74" t="s">
        <v>71</v>
      </c>
      <c r="G11" s="74"/>
      <c r="H11" s="74">
        <v>11.7</v>
      </c>
      <c r="I11" s="74">
        <v>0</v>
      </c>
      <c r="K11" s="90"/>
    </row>
    <row r="12" spans="2:12" ht="15.75" x14ac:dyDescent="0.25">
      <c r="B12" s="63"/>
      <c r="C12" s="63"/>
      <c r="D12" s="63"/>
      <c r="E12" s="79" t="s">
        <v>75</v>
      </c>
      <c r="F12" s="74" t="s">
        <v>70</v>
      </c>
      <c r="G12" s="74">
        <v>160</v>
      </c>
      <c r="H12" s="74">
        <v>12.35</v>
      </c>
      <c r="I12" s="74">
        <v>1976</v>
      </c>
      <c r="K12" s="90"/>
    </row>
    <row r="13" spans="2:12" ht="15.75" x14ac:dyDescent="0.25">
      <c r="B13" s="63"/>
      <c r="C13" s="63"/>
      <c r="D13" s="63"/>
      <c r="E13" s="74"/>
      <c r="F13" s="74" t="s">
        <v>71</v>
      </c>
      <c r="G13" s="74">
        <v>160</v>
      </c>
      <c r="H13" s="74">
        <v>20.149999999999999</v>
      </c>
      <c r="I13" s="74">
        <v>3224</v>
      </c>
    </row>
    <row r="14" spans="2:12" ht="15.75" x14ac:dyDescent="0.25">
      <c r="B14" s="63"/>
      <c r="C14" s="63"/>
      <c r="D14" s="63"/>
      <c r="E14" s="79" t="s">
        <v>76</v>
      </c>
      <c r="F14" s="74" t="s">
        <v>70</v>
      </c>
      <c r="G14" s="74">
        <v>160</v>
      </c>
      <c r="H14" s="74">
        <v>15</v>
      </c>
      <c r="I14" s="74">
        <v>2400</v>
      </c>
    </row>
    <row r="15" spans="2:12" ht="15.75" x14ac:dyDescent="0.25">
      <c r="B15" s="63"/>
      <c r="C15" s="63"/>
      <c r="D15" s="63"/>
      <c r="E15" s="74"/>
      <c r="F15" s="74" t="s">
        <v>71</v>
      </c>
      <c r="G15" s="74">
        <v>160</v>
      </c>
      <c r="H15" s="74">
        <v>25</v>
      </c>
      <c r="I15" s="74">
        <v>4000</v>
      </c>
    </row>
    <row r="16" spans="2:12" ht="15.75" x14ac:dyDescent="0.25">
      <c r="B16" s="63"/>
      <c r="C16" s="63"/>
      <c r="D16" s="63"/>
      <c r="E16" s="74"/>
      <c r="F16" s="74"/>
      <c r="G16" s="74"/>
      <c r="H16" s="74"/>
      <c r="I16" s="74"/>
      <c r="J16" s="63"/>
    </row>
    <row r="17" spans="2:10" ht="15.75" x14ac:dyDescent="0.25">
      <c r="B17" s="63"/>
      <c r="C17" s="63"/>
      <c r="D17" s="63"/>
      <c r="E17" s="81" t="s">
        <v>77</v>
      </c>
      <c r="F17" s="74"/>
      <c r="G17" s="74">
        <v>80</v>
      </c>
      <c r="H17" s="74">
        <v>25</v>
      </c>
      <c r="I17" s="74">
        <v>2000</v>
      </c>
      <c r="J17" s="63"/>
    </row>
    <row r="18" spans="2:10" ht="15.75" x14ac:dyDescent="0.25">
      <c r="B18" s="63"/>
      <c r="C18" s="63"/>
      <c r="D18" s="63"/>
      <c r="E18" s="74"/>
      <c r="F18" s="74"/>
      <c r="G18" s="74"/>
      <c r="H18" s="74"/>
      <c r="I18" s="74"/>
      <c r="J18" s="63"/>
    </row>
    <row r="19" spans="2:10" ht="15.75" x14ac:dyDescent="0.25">
      <c r="B19" s="63"/>
      <c r="C19" s="63"/>
      <c r="D19" s="63"/>
      <c r="E19" s="81" t="s">
        <v>78</v>
      </c>
      <c r="F19" s="74"/>
      <c r="G19" s="74">
        <v>80</v>
      </c>
      <c r="H19" s="74">
        <v>18</v>
      </c>
      <c r="I19" s="74">
        <v>1440</v>
      </c>
      <c r="J19" s="63"/>
    </row>
    <row r="20" spans="2:10" ht="16.5" thickBot="1" x14ac:dyDescent="0.3">
      <c r="B20" s="63"/>
      <c r="C20" s="63"/>
      <c r="D20" s="63"/>
      <c r="E20" s="74"/>
      <c r="F20" s="74"/>
      <c r="G20" s="74"/>
      <c r="H20" s="74"/>
      <c r="I20" s="74"/>
      <c r="J20" s="63"/>
    </row>
    <row r="21" spans="2:10" ht="16.5" thickBot="1" x14ac:dyDescent="0.3">
      <c r="B21" s="63"/>
      <c r="C21" s="80" t="s">
        <v>79</v>
      </c>
      <c r="D21" s="63"/>
      <c r="E21" s="81" t="s">
        <v>80</v>
      </c>
      <c r="F21" s="74"/>
      <c r="G21" s="74">
        <v>160</v>
      </c>
      <c r="H21" s="74">
        <v>25.6</v>
      </c>
      <c r="I21" s="74">
        <v>4096</v>
      </c>
      <c r="J21" s="63"/>
    </row>
    <row r="22" spans="2:10" ht="15.75" x14ac:dyDescent="0.25">
      <c r="B22" s="63"/>
      <c r="C22" s="63"/>
      <c r="D22" s="63"/>
      <c r="E22" s="74"/>
      <c r="F22" s="74"/>
      <c r="G22" s="74"/>
      <c r="H22" s="74"/>
      <c r="I22" s="74"/>
      <c r="J22" s="63"/>
    </row>
    <row r="23" spans="2:10" ht="15.75" x14ac:dyDescent="0.25">
      <c r="B23" s="63"/>
      <c r="C23" s="63"/>
      <c r="D23" s="63"/>
      <c r="E23" s="81" t="s">
        <v>81</v>
      </c>
      <c r="F23" s="74"/>
      <c r="G23" s="74">
        <v>160</v>
      </c>
      <c r="H23" s="74">
        <v>23.43</v>
      </c>
      <c r="I23" s="74">
        <v>3748.8</v>
      </c>
      <c r="J23" s="63"/>
    </row>
    <row r="24" spans="2:10" ht="15.75" x14ac:dyDescent="0.25">
      <c r="B24" s="63"/>
      <c r="C24" s="63"/>
      <c r="D24" s="63"/>
      <c r="E24" s="74"/>
      <c r="F24" s="74"/>
      <c r="G24" s="74"/>
      <c r="H24" s="74"/>
      <c r="I24" s="74"/>
      <c r="J24" s="63"/>
    </row>
    <row r="25" spans="2:10" ht="15.75" x14ac:dyDescent="0.25">
      <c r="B25" s="63"/>
      <c r="C25" s="63"/>
      <c r="D25" s="63"/>
      <c r="E25" s="81" t="s">
        <v>82</v>
      </c>
      <c r="F25" s="74"/>
      <c r="G25" s="74">
        <v>160</v>
      </c>
      <c r="H25" s="74">
        <v>19.350000000000001</v>
      </c>
      <c r="I25" s="74">
        <v>3096</v>
      </c>
      <c r="J25" s="63"/>
    </row>
    <row r="26" spans="2:10" ht="15.75" x14ac:dyDescent="0.25">
      <c r="B26" s="63"/>
      <c r="C26" s="63"/>
      <c r="D26" s="63"/>
      <c r="E26" s="74"/>
      <c r="F26" s="74"/>
      <c r="G26" s="74"/>
      <c r="H26" s="74"/>
      <c r="I26" s="74"/>
      <c r="J26" s="63"/>
    </row>
    <row r="27" spans="2:10" ht="15.75" x14ac:dyDescent="0.25">
      <c r="B27" s="63"/>
      <c r="C27" s="63"/>
      <c r="D27" s="63"/>
      <c r="E27" s="81" t="s">
        <v>83</v>
      </c>
      <c r="F27" s="74"/>
      <c r="G27" s="74">
        <v>160</v>
      </c>
      <c r="H27" s="74">
        <v>20</v>
      </c>
      <c r="I27" s="74">
        <v>3200</v>
      </c>
      <c r="J27" s="63"/>
    </row>
    <row r="28" spans="2:10" ht="15.75" x14ac:dyDescent="0.25">
      <c r="B28" s="63"/>
      <c r="C28" s="63"/>
      <c r="D28" s="63"/>
      <c r="E28" s="63"/>
      <c r="F28" s="63"/>
      <c r="G28" s="63"/>
      <c r="H28" s="63"/>
      <c r="I28" s="63"/>
      <c r="J28" s="63"/>
    </row>
    <row r="29" spans="2:10" ht="15.75" x14ac:dyDescent="0.25">
      <c r="B29" s="63"/>
      <c r="C29" s="63"/>
      <c r="D29" s="63"/>
      <c r="E29" s="63"/>
      <c r="F29" s="63"/>
      <c r="G29" s="63"/>
      <c r="H29" s="63"/>
      <c r="I29" s="63"/>
      <c r="J29" s="63"/>
    </row>
  </sheetData>
  <mergeCells count="1">
    <mergeCell ref="B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F541A-7C0D-4BCD-921A-CDB4753A6C8E}">
  <dimension ref="B2:O11"/>
  <sheetViews>
    <sheetView workbookViewId="0">
      <selection activeCell="K4" sqref="K4"/>
    </sheetView>
  </sheetViews>
  <sheetFormatPr baseColWidth="10" defaultRowHeight="12.75" x14ac:dyDescent="0.2"/>
  <cols>
    <col min="3" max="3" width="17.5703125" customWidth="1"/>
    <col min="4" max="4" width="16.5703125" customWidth="1"/>
    <col min="5" max="5" width="16.140625" customWidth="1"/>
    <col min="6" max="6" width="17.28515625" customWidth="1"/>
    <col min="7" max="7" width="16.42578125" customWidth="1"/>
    <col min="8" max="8" width="17" customWidth="1"/>
    <col min="9" max="9" width="16.7109375" customWidth="1"/>
    <col min="10" max="10" width="17" customWidth="1"/>
    <col min="12" max="12" width="18.5703125" customWidth="1"/>
  </cols>
  <sheetData>
    <row r="2" spans="2:15" ht="38.25" x14ac:dyDescent="0.2">
      <c r="B2" s="67" t="s">
        <v>53</v>
      </c>
      <c r="C2" s="68" t="s">
        <v>62</v>
      </c>
      <c r="D2" s="68" t="s">
        <v>84</v>
      </c>
      <c r="E2" s="68" t="s">
        <v>85</v>
      </c>
      <c r="F2" s="68" t="s">
        <v>86</v>
      </c>
      <c r="G2" s="68" t="s">
        <v>87</v>
      </c>
      <c r="H2" s="68" t="s">
        <v>88</v>
      </c>
      <c r="I2" s="68" t="s">
        <v>89</v>
      </c>
      <c r="J2" s="68" t="s">
        <v>90</v>
      </c>
      <c r="L2" s="68" t="s">
        <v>60</v>
      </c>
      <c r="M2" s="73">
        <v>0.3</v>
      </c>
      <c r="N2" s="68" t="s">
        <v>158</v>
      </c>
      <c r="O2" s="140" t="s">
        <v>160</v>
      </c>
    </row>
    <row r="3" spans="2:15" ht="57" x14ac:dyDescent="0.2">
      <c r="B3" s="138">
        <v>1</v>
      </c>
      <c r="C3" s="136" t="s">
        <v>54</v>
      </c>
      <c r="D3" s="69" t="s">
        <v>148</v>
      </c>
      <c r="E3" s="69" t="s">
        <v>148</v>
      </c>
      <c r="F3" s="69" t="s">
        <v>148</v>
      </c>
      <c r="G3" s="69" t="s">
        <v>148</v>
      </c>
      <c r="H3" s="69" t="s">
        <v>148</v>
      </c>
      <c r="I3" s="69" t="s">
        <v>148</v>
      </c>
      <c r="J3" s="69" t="s">
        <v>148</v>
      </c>
      <c r="L3" s="68" t="s">
        <v>61</v>
      </c>
      <c r="M3" s="73">
        <v>0.2</v>
      </c>
    </row>
    <row r="4" spans="2:15" ht="128.25" x14ac:dyDescent="0.2">
      <c r="B4" s="139"/>
      <c r="C4" s="137"/>
      <c r="D4" s="69" t="s">
        <v>153</v>
      </c>
      <c r="E4" s="69" t="s">
        <v>155</v>
      </c>
      <c r="F4" s="69" t="s">
        <v>157</v>
      </c>
      <c r="G4" s="69" t="s">
        <v>156</v>
      </c>
      <c r="H4" s="69" t="s">
        <v>154</v>
      </c>
      <c r="I4" s="69" t="s">
        <v>156</v>
      </c>
      <c r="J4" s="69" t="s">
        <v>159</v>
      </c>
    </row>
    <row r="5" spans="2:15" ht="142.5" x14ac:dyDescent="0.2">
      <c r="B5" s="67">
        <v>2</v>
      </c>
      <c r="C5" s="69" t="s">
        <v>55</v>
      </c>
      <c r="D5" s="69" t="s">
        <v>161</v>
      </c>
      <c r="E5" s="69" t="s">
        <v>161</v>
      </c>
      <c r="F5" s="69" t="s">
        <v>162</v>
      </c>
      <c r="G5" s="69" t="s">
        <v>161</v>
      </c>
      <c r="H5" s="69" t="s">
        <v>162</v>
      </c>
      <c r="I5" s="69" t="s">
        <v>162</v>
      </c>
      <c r="J5" s="69" t="s">
        <v>161</v>
      </c>
    </row>
    <row r="6" spans="2:15" ht="177" customHeight="1" x14ac:dyDescent="0.2">
      <c r="B6" s="138">
        <v>3</v>
      </c>
      <c r="C6" s="136" t="s">
        <v>56</v>
      </c>
      <c r="D6" s="69" t="s">
        <v>152</v>
      </c>
      <c r="E6" s="69" t="s">
        <v>152</v>
      </c>
      <c r="F6" s="69" t="s">
        <v>152</v>
      </c>
      <c r="G6" s="69" t="s">
        <v>152</v>
      </c>
      <c r="H6" s="69" t="s">
        <v>152</v>
      </c>
      <c r="I6" s="69" t="s">
        <v>152</v>
      </c>
      <c r="J6" s="69" t="s">
        <v>152</v>
      </c>
    </row>
    <row r="7" spans="2:15" ht="156.75" x14ac:dyDescent="0.2">
      <c r="B7" s="139"/>
      <c r="C7" s="137"/>
      <c r="D7" s="69" t="s">
        <v>151</v>
      </c>
      <c r="E7" s="69" t="s">
        <v>150</v>
      </c>
      <c r="F7" s="69" t="s">
        <v>150</v>
      </c>
      <c r="G7" s="69" t="s">
        <v>150</v>
      </c>
      <c r="H7" s="69" t="s">
        <v>150</v>
      </c>
      <c r="I7" s="69" t="s">
        <v>150</v>
      </c>
      <c r="J7" s="69" t="s">
        <v>150</v>
      </c>
    </row>
    <row r="8" spans="2:15" ht="84.75" customHeight="1" x14ac:dyDescent="0.2">
      <c r="B8" s="67">
        <v>4</v>
      </c>
      <c r="C8" s="69" t="s">
        <v>57</v>
      </c>
      <c r="D8" s="69" t="s">
        <v>149</v>
      </c>
      <c r="E8" s="69" t="s">
        <v>149</v>
      </c>
      <c r="F8" s="69" t="s">
        <v>149</v>
      </c>
      <c r="G8" s="69" t="s">
        <v>149</v>
      </c>
      <c r="H8" s="69" t="s">
        <v>149</v>
      </c>
      <c r="I8" s="69" t="s">
        <v>149</v>
      </c>
      <c r="J8" s="69" t="s">
        <v>149</v>
      </c>
    </row>
    <row r="9" spans="2:15" ht="81.75" customHeight="1" x14ac:dyDescent="0.2">
      <c r="B9" s="67">
        <v>5</v>
      </c>
      <c r="C9" s="69" t="s">
        <v>58</v>
      </c>
      <c r="D9" s="69" t="s">
        <v>147</v>
      </c>
      <c r="E9" s="69" t="s">
        <v>147</v>
      </c>
      <c r="F9" s="69" t="s">
        <v>147</v>
      </c>
      <c r="G9" s="69" t="s">
        <v>147</v>
      </c>
      <c r="H9" s="69" t="s">
        <v>147</v>
      </c>
      <c r="I9" s="69" t="s">
        <v>147</v>
      </c>
      <c r="J9" s="69" t="s">
        <v>147</v>
      </c>
    </row>
    <row r="10" spans="2:15" ht="69.75" customHeight="1" x14ac:dyDescent="0.2">
      <c r="B10" s="67">
        <v>6</v>
      </c>
      <c r="C10" s="69" t="s">
        <v>59</v>
      </c>
      <c r="D10" s="69" t="s">
        <v>148</v>
      </c>
      <c r="E10" s="69" t="s">
        <v>148</v>
      </c>
      <c r="F10" s="69" t="s">
        <v>148</v>
      </c>
      <c r="G10" s="69" t="s">
        <v>148</v>
      </c>
      <c r="H10" s="69" t="s">
        <v>148</v>
      </c>
      <c r="I10" s="69" t="s">
        <v>148</v>
      </c>
      <c r="J10" s="69" t="s">
        <v>148</v>
      </c>
    </row>
    <row r="11" spans="2:15" ht="14.25" x14ac:dyDescent="0.2">
      <c r="B11" s="67">
        <v>7</v>
      </c>
      <c r="C11" s="69"/>
      <c r="D11" s="72"/>
      <c r="E11" s="69"/>
      <c r="F11" s="70"/>
      <c r="G11" s="70"/>
      <c r="H11" s="70"/>
      <c r="I11" s="70"/>
      <c r="J11" s="71"/>
    </row>
  </sheetData>
  <mergeCells count="4">
    <mergeCell ref="C6:C7"/>
    <mergeCell ref="B6:B7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34"/>
  <sheetViews>
    <sheetView showGridLines="0" topLeftCell="A2" zoomScale="80" zoomScaleNormal="80" workbookViewId="0">
      <selection activeCell="B6" sqref="B6"/>
    </sheetView>
  </sheetViews>
  <sheetFormatPr baseColWidth="10" defaultColWidth="12.5703125" defaultRowHeight="15.75" customHeight="1" x14ac:dyDescent="0.2"/>
  <cols>
    <col min="1" max="1" width="60.28515625" customWidth="1"/>
    <col min="2" max="2" width="24.42578125" customWidth="1"/>
    <col min="3" max="3" width="19.42578125" customWidth="1"/>
    <col min="4" max="4" width="16.140625" customWidth="1"/>
    <col min="5" max="5" width="18.7109375" customWidth="1"/>
    <col min="6" max="6" width="14.140625" bestFit="1" customWidth="1"/>
    <col min="7" max="7" width="16.42578125" bestFit="1" customWidth="1"/>
    <col min="8" max="8" width="10.85546875" bestFit="1" customWidth="1"/>
    <col min="9" max="9" width="15.7109375" bestFit="1" customWidth="1"/>
    <col min="10" max="10" width="16.28515625" customWidth="1"/>
    <col min="11" max="11" width="11.42578125" bestFit="1" customWidth="1"/>
    <col min="12" max="12" width="20.140625" customWidth="1"/>
    <col min="13" max="13" width="19.28515625" customWidth="1"/>
    <col min="14" max="14" width="10.85546875" bestFit="1" customWidth="1"/>
    <col min="15" max="15" width="15.5703125" bestFit="1" customWidth="1"/>
    <col min="16" max="16" width="12.42578125" customWidth="1"/>
    <col min="17" max="17" width="12.7109375" customWidth="1"/>
    <col min="18" max="24" width="10.85546875" bestFit="1" customWidth="1"/>
    <col min="25" max="25" width="11.5703125" bestFit="1" customWidth="1"/>
    <col min="26" max="26" width="14.85546875" bestFit="1" customWidth="1"/>
    <col min="27" max="27" width="18.42578125" bestFit="1" customWidth="1"/>
    <col min="28" max="28" width="33.85546875" customWidth="1"/>
    <col min="29" max="33" width="9.42578125" hidden="1" customWidth="1"/>
  </cols>
  <sheetData>
    <row r="1" spans="1:33" ht="37.5" customHeight="1" thickBot="1" x14ac:dyDescent="0.25"/>
    <row r="2" spans="1:33" ht="136.5" customHeight="1" thickBot="1" x14ac:dyDescent="0.35">
      <c r="A2" s="3" t="s">
        <v>0</v>
      </c>
      <c r="B2" s="3" t="s">
        <v>22</v>
      </c>
      <c r="C2" s="3" t="s">
        <v>20</v>
      </c>
      <c r="D2" s="3" t="s">
        <v>21</v>
      </c>
      <c r="E2" s="3" t="s">
        <v>1</v>
      </c>
      <c r="F2" s="4" t="s">
        <v>2</v>
      </c>
      <c r="G2" s="4" t="s">
        <v>3</v>
      </c>
      <c r="H2" s="4" t="s">
        <v>4</v>
      </c>
      <c r="I2" s="4" t="s">
        <v>5</v>
      </c>
      <c r="J2" s="4" t="s">
        <v>6</v>
      </c>
      <c r="K2" s="4" t="s">
        <v>7</v>
      </c>
      <c r="L2" s="4" t="s">
        <v>8</v>
      </c>
      <c r="M2" s="5" t="s">
        <v>9</v>
      </c>
      <c r="N2" s="4" t="s">
        <v>10</v>
      </c>
      <c r="O2" s="4" t="s">
        <v>11</v>
      </c>
      <c r="P2" s="6" t="s">
        <v>12</v>
      </c>
      <c r="Q2" s="4" t="s">
        <v>13</v>
      </c>
      <c r="R2" s="4"/>
      <c r="S2" s="4"/>
      <c r="T2" s="4"/>
      <c r="U2" s="4"/>
      <c r="V2" s="4"/>
      <c r="W2" s="4"/>
      <c r="X2" s="4"/>
      <c r="Y2" s="7" t="s">
        <v>14</v>
      </c>
      <c r="Z2" s="8" t="s">
        <v>15</v>
      </c>
      <c r="AA2" s="3" t="s">
        <v>16</v>
      </c>
      <c r="AB2" s="9"/>
      <c r="AC2" s="9"/>
      <c r="AD2" s="9"/>
      <c r="AE2" s="9"/>
      <c r="AF2" s="9"/>
      <c r="AG2" s="9"/>
    </row>
    <row r="3" spans="1:33" ht="21.75" customHeight="1" x14ac:dyDescent="0.3">
      <c r="A3" s="10"/>
      <c r="B3" s="39">
        <v>1000000</v>
      </c>
      <c r="C3" s="40">
        <f>+B3*1.51</f>
        <v>1510000</v>
      </c>
      <c r="D3" s="40">
        <f>+C3/20</f>
        <v>75500</v>
      </c>
      <c r="E3" s="40">
        <f>+D3/9</f>
        <v>8388.8888888888887</v>
      </c>
      <c r="F3" s="12"/>
      <c r="G3" s="13"/>
      <c r="H3" s="13"/>
      <c r="I3" s="13"/>
      <c r="J3" s="14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5"/>
      <c r="Y3" s="42">
        <v>1</v>
      </c>
      <c r="Z3" s="43">
        <f>SUM(F3:X3)</f>
        <v>0</v>
      </c>
      <c r="AA3" s="41">
        <f>+Z3*E3</f>
        <v>0</v>
      </c>
      <c r="AB3" s="1"/>
      <c r="AC3" s="1"/>
      <c r="AD3" s="1"/>
      <c r="AE3" s="1"/>
      <c r="AF3" s="1"/>
      <c r="AG3" s="1"/>
    </row>
    <row r="4" spans="1:33" ht="22.5" customHeight="1" x14ac:dyDescent="0.3">
      <c r="A4" s="10"/>
      <c r="B4" s="39">
        <v>1000000</v>
      </c>
      <c r="C4" s="40">
        <f t="shared" ref="C4:C13" si="0">+B4*1.51</f>
        <v>1510000</v>
      </c>
      <c r="D4" s="40">
        <f t="shared" ref="D4:D13" si="1">+C4/20</f>
        <v>75500</v>
      </c>
      <c r="E4" s="40">
        <f t="shared" ref="E4:E13" si="2">+D4/9</f>
        <v>8388.8888888888887</v>
      </c>
      <c r="F4" s="18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20"/>
      <c r="Y4" s="42">
        <v>1</v>
      </c>
      <c r="Z4" s="43">
        <f t="shared" ref="Z4:Z13" si="3">SUM(F4:X4)</f>
        <v>0</v>
      </c>
      <c r="AA4" s="41">
        <f t="shared" ref="AA4:AA13" si="4">+Z4*E4</f>
        <v>0</v>
      </c>
      <c r="AB4" s="1"/>
      <c r="AC4" s="1"/>
      <c r="AD4" s="1"/>
      <c r="AE4" s="1"/>
      <c r="AF4" s="1"/>
      <c r="AG4" s="1"/>
    </row>
    <row r="5" spans="1:33" ht="24.75" customHeight="1" x14ac:dyDescent="0.3">
      <c r="A5" s="10"/>
      <c r="B5" s="39">
        <v>1000000</v>
      </c>
      <c r="C5" s="40">
        <f t="shared" si="0"/>
        <v>1510000</v>
      </c>
      <c r="D5" s="40">
        <f t="shared" si="1"/>
        <v>75500</v>
      </c>
      <c r="E5" s="40">
        <f t="shared" si="2"/>
        <v>8388.8888888888887</v>
      </c>
      <c r="F5" s="18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20"/>
      <c r="Y5" s="42">
        <v>1</v>
      </c>
      <c r="Z5" s="43">
        <f t="shared" si="3"/>
        <v>0</v>
      </c>
      <c r="AA5" s="41">
        <f t="shared" si="4"/>
        <v>0</v>
      </c>
      <c r="AB5" s="1"/>
      <c r="AC5" s="1"/>
      <c r="AD5" s="1"/>
      <c r="AE5" s="1"/>
      <c r="AF5" s="1"/>
      <c r="AG5" s="1"/>
    </row>
    <row r="6" spans="1:33" ht="15.75" customHeight="1" x14ac:dyDescent="0.3">
      <c r="A6" s="10"/>
      <c r="B6" s="39">
        <v>1000000</v>
      </c>
      <c r="C6" s="40">
        <f t="shared" si="0"/>
        <v>1510000</v>
      </c>
      <c r="D6" s="40">
        <f t="shared" si="1"/>
        <v>75500</v>
      </c>
      <c r="E6" s="40">
        <f t="shared" si="2"/>
        <v>8388.8888888888887</v>
      </c>
      <c r="F6" s="18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20"/>
      <c r="Y6" s="42">
        <v>1</v>
      </c>
      <c r="Z6" s="43">
        <f t="shared" si="3"/>
        <v>0</v>
      </c>
      <c r="AA6" s="41">
        <f t="shared" si="4"/>
        <v>0</v>
      </c>
      <c r="AB6" s="1"/>
      <c r="AC6" s="1"/>
      <c r="AD6" s="1"/>
      <c r="AE6" s="1"/>
      <c r="AF6" s="1"/>
      <c r="AG6" s="1"/>
    </row>
    <row r="7" spans="1:33" ht="17.25" customHeight="1" x14ac:dyDescent="0.3">
      <c r="A7" s="10"/>
      <c r="B7" s="39">
        <v>1000000</v>
      </c>
      <c r="C7" s="40">
        <f t="shared" si="0"/>
        <v>1510000</v>
      </c>
      <c r="D7" s="40">
        <f t="shared" si="1"/>
        <v>75500</v>
      </c>
      <c r="E7" s="40">
        <f t="shared" si="2"/>
        <v>8388.8888888888887</v>
      </c>
      <c r="F7" s="21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20"/>
      <c r="Y7" s="42">
        <v>1</v>
      </c>
      <c r="Z7" s="43">
        <f t="shared" si="3"/>
        <v>0</v>
      </c>
      <c r="AA7" s="41">
        <f t="shared" si="4"/>
        <v>0</v>
      </c>
      <c r="AB7" s="1"/>
      <c r="AC7" s="1"/>
      <c r="AD7" s="1"/>
      <c r="AE7" s="1"/>
      <c r="AF7" s="1"/>
      <c r="AG7" s="1"/>
    </row>
    <row r="8" spans="1:33" ht="18" customHeight="1" x14ac:dyDescent="0.3">
      <c r="A8" s="10"/>
      <c r="B8" s="39">
        <v>1000000</v>
      </c>
      <c r="C8" s="40">
        <f t="shared" si="0"/>
        <v>1510000</v>
      </c>
      <c r="D8" s="40">
        <f t="shared" si="1"/>
        <v>75500</v>
      </c>
      <c r="E8" s="40">
        <f t="shared" si="2"/>
        <v>8388.8888888888887</v>
      </c>
      <c r="F8" s="18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0"/>
      <c r="Y8" s="42">
        <v>1</v>
      </c>
      <c r="Z8" s="43">
        <f t="shared" si="3"/>
        <v>0</v>
      </c>
      <c r="AA8" s="41">
        <f t="shared" si="4"/>
        <v>0</v>
      </c>
      <c r="AB8" s="1"/>
      <c r="AC8" s="1"/>
      <c r="AD8" s="1"/>
      <c r="AE8" s="1"/>
      <c r="AF8" s="1"/>
      <c r="AG8" s="1"/>
    </row>
    <row r="9" spans="1:33" ht="20.25" customHeight="1" x14ac:dyDescent="0.3">
      <c r="A9" s="10"/>
      <c r="B9" s="39">
        <v>1000000</v>
      </c>
      <c r="C9" s="40">
        <f t="shared" si="0"/>
        <v>1510000</v>
      </c>
      <c r="D9" s="40">
        <f t="shared" si="1"/>
        <v>75500</v>
      </c>
      <c r="E9" s="40">
        <f t="shared" si="2"/>
        <v>8388.8888888888887</v>
      </c>
      <c r="F9" s="22"/>
      <c r="G9" s="23"/>
      <c r="H9" s="23"/>
      <c r="I9" s="19"/>
      <c r="J9" s="19"/>
      <c r="K9" s="23"/>
      <c r="L9" s="19"/>
      <c r="M9" s="23"/>
      <c r="N9" s="23"/>
      <c r="O9" s="23"/>
      <c r="P9" s="23"/>
      <c r="Q9" s="24"/>
      <c r="R9" s="24"/>
      <c r="S9" s="24"/>
      <c r="T9" s="24"/>
      <c r="U9" s="24"/>
      <c r="V9" s="24"/>
      <c r="W9" s="24"/>
      <c r="X9" s="25"/>
      <c r="Y9" s="42">
        <v>1</v>
      </c>
      <c r="Z9" s="43">
        <f t="shared" si="3"/>
        <v>0</v>
      </c>
      <c r="AA9" s="41">
        <f t="shared" si="4"/>
        <v>0</v>
      </c>
      <c r="AB9" s="1"/>
      <c r="AC9" s="1"/>
      <c r="AD9" s="1"/>
      <c r="AE9" s="1"/>
      <c r="AF9" s="1"/>
      <c r="AG9" s="1"/>
    </row>
    <row r="10" spans="1:33" ht="27" customHeight="1" x14ac:dyDescent="0.3">
      <c r="A10" s="10"/>
      <c r="B10" s="39">
        <v>1000000</v>
      </c>
      <c r="C10" s="40">
        <f t="shared" si="0"/>
        <v>1510000</v>
      </c>
      <c r="D10" s="40">
        <f t="shared" si="1"/>
        <v>75500</v>
      </c>
      <c r="E10" s="40">
        <f t="shared" si="2"/>
        <v>8388.8888888888887</v>
      </c>
      <c r="F10" s="22"/>
      <c r="G10" s="23"/>
      <c r="H10" s="23"/>
      <c r="I10" s="19"/>
      <c r="J10" s="19"/>
      <c r="K10" s="23"/>
      <c r="L10" s="19"/>
      <c r="M10" s="23"/>
      <c r="N10" s="23"/>
      <c r="O10" s="23"/>
      <c r="P10" s="23"/>
      <c r="Q10" s="26"/>
      <c r="R10" s="26"/>
      <c r="S10" s="26"/>
      <c r="T10" s="26"/>
      <c r="U10" s="26"/>
      <c r="V10" s="26"/>
      <c r="W10" s="26"/>
      <c r="X10" s="27"/>
      <c r="Y10" s="42">
        <v>1</v>
      </c>
      <c r="Z10" s="43">
        <f t="shared" si="3"/>
        <v>0</v>
      </c>
      <c r="AA10" s="41">
        <f t="shared" si="4"/>
        <v>0</v>
      </c>
      <c r="AB10" s="1"/>
      <c r="AC10" s="1"/>
      <c r="AD10" s="1"/>
      <c r="AE10" s="1"/>
      <c r="AF10" s="1"/>
      <c r="AG10" s="1"/>
    </row>
    <row r="11" spans="1:33" ht="18.75" customHeight="1" x14ac:dyDescent="0.3">
      <c r="A11" s="10"/>
      <c r="B11" s="39">
        <v>1000000</v>
      </c>
      <c r="C11" s="40">
        <f t="shared" si="0"/>
        <v>1510000</v>
      </c>
      <c r="D11" s="40">
        <f t="shared" si="1"/>
        <v>75500</v>
      </c>
      <c r="E11" s="40">
        <f t="shared" si="2"/>
        <v>8388.8888888888887</v>
      </c>
      <c r="F11" s="22"/>
      <c r="G11" s="23"/>
      <c r="H11" s="23"/>
      <c r="I11" s="23"/>
      <c r="J11" s="23"/>
      <c r="K11" s="23"/>
      <c r="L11" s="19"/>
      <c r="M11" s="23"/>
      <c r="N11" s="23"/>
      <c r="O11" s="23"/>
      <c r="P11" s="23"/>
      <c r="Q11" s="26"/>
      <c r="R11" s="26"/>
      <c r="S11" s="26"/>
      <c r="T11" s="26"/>
      <c r="U11" s="26"/>
      <c r="V11" s="26"/>
      <c r="W11" s="26"/>
      <c r="X11" s="27"/>
      <c r="Y11" s="42">
        <v>1</v>
      </c>
      <c r="Z11" s="43">
        <f t="shared" si="3"/>
        <v>0</v>
      </c>
      <c r="AA11" s="41">
        <f t="shared" si="4"/>
        <v>0</v>
      </c>
      <c r="AB11" s="1"/>
      <c r="AC11" s="1"/>
      <c r="AD11" s="1"/>
      <c r="AE11" s="1"/>
      <c r="AF11" s="1"/>
      <c r="AG11" s="1"/>
    </row>
    <row r="12" spans="1:33" ht="22.5" customHeight="1" x14ac:dyDescent="0.3">
      <c r="A12" s="10"/>
      <c r="B12" s="39">
        <v>1000000</v>
      </c>
      <c r="C12" s="40">
        <f t="shared" si="0"/>
        <v>1510000</v>
      </c>
      <c r="D12" s="40">
        <f t="shared" si="1"/>
        <v>75500</v>
      </c>
      <c r="E12" s="40">
        <f t="shared" si="2"/>
        <v>8388.8888888888887</v>
      </c>
      <c r="F12" s="22"/>
      <c r="G12" s="23"/>
      <c r="H12" s="23"/>
      <c r="I12" s="23"/>
      <c r="J12" s="23"/>
      <c r="K12" s="23"/>
      <c r="L12" s="19"/>
      <c r="M12" s="23"/>
      <c r="N12" s="23"/>
      <c r="O12" s="23"/>
      <c r="P12" s="23"/>
      <c r="Q12" s="26"/>
      <c r="R12" s="26"/>
      <c r="S12" s="26"/>
      <c r="T12" s="26"/>
      <c r="U12" s="26"/>
      <c r="V12" s="26"/>
      <c r="W12" s="26"/>
      <c r="X12" s="27"/>
      <c r="Y12" s="42">
        <v>1</v>
      </c>
      <c r="Z12" s="43">
        <f t="shared" si="3"/>
        <v>0</v>
      </c>
      <c r="AA12" s="41">
        <f t="shared" si="4"/>
        <v>0</v>
      </c>
      <c r="AB12" s="1"/>
      <c r="AC12" s="1"/>
      <c r="AD12" s="1"/>
      <c r="AE12" s="1"/>
      <c r="AF12" s="1"/>
      <c r="AG12" s="1"/>
    </row>
    <row r="13" spans="1:33" ht="27.75" customHeight="1" x14ac:dyDescent="0.3">
      <c r="A13" s="10"/>
      <c r="B13" s="39">
        <v>1000000</v>
      </c>
      <c r="C13" s="40">
        <f t="shared" si="0"/>
        <v>1510000</v>
      </c>
      <c r="D13" s="40">
        <f t="shared" si="1"/>
        <v>75500</v>
      </c>
      <c r="E13" s="40">
        <f t="shared" si="2"/>
        <v>8388.8888888888887</v>
      </c>
      <c r="F13" s="22"/>
      <c r="G13" s="23"/>
      <c r="H13" s="23"/>
      <c r="I13" s="23"/>
      <c r="J13" s="23"/>
      <c r="K13" s="23"/>
      <c r="L13" s="19"/>
      <c r="M13" s="23"/>
      <c r="N13" s="23"/>
      <c r="O13" s="23"/>
      <c r="P13" s="23"/>
      <c r="Q13" s="26"/>
      <c r="R13" s="26"/>
      <c r="S13" s="26"/>
      <c r="T13" s="26"/>
      <c r="U13" s="26"/>
      <c r="V13" s="26"/>
      <c r="W13" s="26"/>
      <c r="X13" s="27"/>
      <c r="Y13" s="42">
        <v>1</v>
      </c>
      <c r="Z13" s="43">
        <f t="shared" si="3"/>
        <v>0</v>
      </c>
      <c r="AA13" s="41">
        <f t="shared" si="4"/>
        <v>0</v>
      </c>
      <c r="AB13" s="1"/>
      <c r="AC13" s="1"/>
      <c r="AD13" s="1"/>
      <c r="AE13" s="1"/>
      <c r="AF13" s="1"/>
      <c r="AG13" s="1"/>
    </row>
    <row r="14" spans="1:33" ht="21.75" customHeight="1" x14ac:dyDescent="0.3">
      <c r="A14" s="10"/>
      <c r="B14" s="39"/>
      <c r="C14" s="40"/>
      <c r="D14" s="40"/>
      <c r="E14" s="11"/>
      <c r="F14" s="22"/>
      <c r="G14" s="23"/>
      <c r="H14" s="23"/>
      <c r="I14" s="23"/>
      <c r="J14" s="23"/>
      <c r="K14" s="23"/>
      <c r="L14" s="19"/>
      <c r="M14" s="23"/>
      <c r="N14" s="23"/>
      <c r="O14" s="23"/>
      <c r="P14" s="23"/>
      <c r="Q14" s="26"/>
      <c r="R14" s="26"/>
      <c r="S14" s="26"/>
      <c r="T14" s="26"/>
      <c r="U14" s="26"/>
      <c r="V14" s="26"/>
      <c r="W14" s="26"/>
      <c r="X14" s="27"/>
      <c r="Y14" s="16"/>
      <c r="Z14" s="17"/>
      <c r="AA14" s="41"/>
      <c r="AB14" s="1"/>
      <c r="AC14" s="1"/>
      <c r="AD14" s="1"/>
      <c r="AE14" s="1"/>
      <c r="AF14" s="1"/>
      <c r="AG14" s="1"/>
    </row>
    <row r="15" spans="1:33" ht="20.25" customHeight="1" x14ac:dyDescent="0.3">
      <c r="A15" s="10"/>
      <c r="B15" s="39"/>
      <c r="C15" s="40"/>
      <c r="D15" s="40"/>
      <c r="E15" s="11"/>
      <c r="F15" s="22"/>
      <c r="G15" s="23"/>
      <c r="H15" s="23"/>
      <c r="I15" s="23"/>
      <c r="J15" s="23"/>
      <c r="K15" s="23"/>
      <c r="L15" s="19"/>
      <c r="M15" s="23"/>
      <c r="N15" s="23"/>
      <c r="O15" s="23"/>
      <c r="P15" s="23"/>
      <c r="Q15" s="26"/>
      <c r="R15" s="26"/>
      <c r="S15" s="26"/>
      <c r="T15" s="26"/>
      <c r="U15" s="26"/>
      <c r="V15" s="26"/>
      <c r="W15" s="26"/>
      <c r="X15" s="27"/>
      <c r="Y15" s="16"/>
      <c r="Z15" s="17"/>
      <c r="AA15" s="41"/>
      <c r="AB15" s="1"/>
      <c r="AC15" s="1"/>
      <c r="AD15" s="1"/>
      <c r="AE15" s="1"/>
      <c r="AF15" s="1"/>
      <c r="AG15" s="1"/>
    </row>
    <row r="16" spans="1:33" ht="27" customHeight="1" x14ac:dyDescent="0.3">
      <c r="A16" s="10"/>
      <c r="B16" s="39"/>
      <c r="C16" s="40"/>
      <c r="D16" s="40"/>
      <c r="E16" s="11"/>
      <c r="F16" s="22"/>
      <c r="G16" s="23"/>
      <c r="H16" s="23"/>
      <c r="I16" s="23"/>
      <c r="J16" s="23"/>
      <c r="K16" s="23"/>
      <c r="L16" s="19"/>
      <c r="M16" s="23"/>
      <c r="N16" s="23"/>
      <c r="O16" s="23"/>
      <c r="P16" s="23"/>
      <c r="Q16" s="26"/>
      <c r="R16" s="26"/>
      <c r="S16" s="26"/>
      <c r="T16" s="26"/>
      <c r="U16" s="26"/>
      <c r="V16" s="26"/>
      <c r="W16" s="26"/>
      <c r="X16" s="27"/>
      <c r="Y16" s="16"/>
      <c r="Z16" s="17"/>
      <c r="AA16" s="41"/>
      <c r="AB16" s="1"/>
      <c r="AC16" s="1"/>
      <c r="AD16" s="1"/>
      <c r="AE16" s="1"/>
      <c r="AF16" s="1"/>
      <c r="AG16" s="1"/>
    </row>
    <row r="17" spans="1:33" ht="20.25" customHeight="1" x14ac:dyDescent="0.3">
      <c r="A17" s="10"/>
      <c r="B17" s="39"/>
      <c r="C17" s="40"/>
      <c r="D17" s="40"/>
      <c r="E17" s="11"/>
      <c r="F17" s="22"/>
      <c r="G17" s="23"/>
      <c r="H17" s="23"/>
      <c r="I17" s="23"/>
      <c r="J17" s="23"/>
      <c r="K17" s="23"/>
      <c r="L17" s="19"/>
      <c r="M17" s="23"/>
      <c r="N17" s="23"/>
      <c r="O17" s="23"/>
      <c r="P17" s="23"/>
      <c r="Q17" s="26"/>
      <c r="R17" s="26"/>
      <c r="S17" s="26"/>
      <c r="T17" s="26"/>
      <c r="U17" s="26"/>
      <c r="V17" s="26"/>
      <c r="W17" s="26"/>
      <c r="X17" s="27"/>
      <c r="Y17" s="16"/>
      <c r="Z17" s="17"/>
      <c r="AA17" s="41"/>
      <c r="AB17" s="1"/>
      <c r="AC17" s="1"/>
      <c r="AD17" s="1"/>
      <c r="AE17" s="1"/>
      <c r="AF17" s="1"/>
      <c r="AG17" s="1"/>
    </row>
    <row r="18" spans="1:33" ht="25.5" customHeight="1" x14ac:dyDescent="0.3">
      <c r="A18" s="10"/>
      <c r="B18" s="39"/>
      <c r="C18" s="40"/>
      <c r="D18" s="40"/>
      <c r="E18" s="11"/>
      <c r="F18" s="22"/>
      <c r="G18" s="23"/>
      <c r="H18" s="23"/>
      <c r="I18" s="23"/>
      <c r="J18" s="23"/>
      <c r="K18" s="23"/>
      <c r="L18" s="19"/>
      <c r="M18" s="23"/>
      <c r="N18" s="23"/>
      <c r="O18" s="23"/>
      <c r="P18" s="23"/>
      <c r="Q18" s="26"/>
      <c r="R18" s="26"/>
      <c r="S18" s="26"/>
      <c r="T18" s="26"/>
      <c r="U18" s="26"/>
      <c r="V18" s="26"/>
      <c r="W18" s="26"/>
      <c r="X18" s="27"/>
      <c r="Y18" s="16"/>
      <c r="Z18" s="17"/>
      <c r="AA18" s="41"/>
      <c r="AB18" s="1"/>
      <c r="AC18" s="1"/>
      <c r="AD18" s="1"/>
      <c r="AE18" s="1"/>
      <c r="AF18" s="1"/>
      <c r="AG18" s="1"/>
    </row>
    <row r="19" spans="1:33" ht="25.5" customHeight="1" x14ac:dyDescent="0.3">
      <c r="A19" s="10"/>
      <c r="B19" s="39"/>
      <c r="C19" s="40"/>
      <c r="D19" s="40"/>
      <c r="E19" s="11"/>
      <c r="F19" s="22"/>
      <c r="G19" s="23"/>
      <c r="H19" s="23"/>
      <c r="I19" s="23"/>
      <c r="J19" s="23"/>
      <c r="K19" s="23"/>
      <c r="L19" s="19"/>
      <c r="M19" s="23"/>
      <c r="N19" s="23"/>
      <c r="O19" s="23"/>
      <c r="P19" s="23"/>
      <c r="Q19" s="26"/>
      <c r="R19" s="26"/>
      <c r="S19" s="26"/>
      <c r="T19" s="26"/>
      <c r="U19" s="26"/>
      <c r="V19" s="26"/>
      <c r="W19" s="26"/>
      <c r="X19" s="27"/>
      <c r="Y19" s="16"/>
      <c r="Z19" s="17"/>
      <c r="AA19" s="41"/>
      <c r="AB19" s="1"/>
      <c r="AC19" s="1"/>
      <c r="AD19" s="1"/>
      <c r="AE19" s="1"/>
      <c r="AF19" s="1"/>
      <c r="AG19" s="1"/>
    </row>
    <row r="20" spans="1:33" ht="15.75" customHeight="1" x14ac:dyDescent="0.3">
      <c r="A20" s="10"/>
      <c r="B20" s="39"/>
      <c r="C20" s="40"/>
      <c r="D20" s="40"/>
      <c r="E20" s="11"/>
      <c r="F20" s="22"/>
      <c r="G20" s="23"/>
      <c r="H20" s="23"/>
      <c r="I20" s="23"/>
      <c r="J20" s="23"/>
      <c r="K20" s="23"/>
      <c r="L20" s="19"/>
      <c r="M20" s="23"/>
      <c r="N20" s="23"/>
      <c r="O20" s="23"/>
      <c r="P20" s="23"/>
      <c r="Q20" s="26"/>
      <c r="R20" s="26"/>
      <c r="S20" s="26"/>
      <c r="T20" s="26"/>
      <c r="U20" s="26"/>
      <c r="V20" s="26"/>
      <c r="W20" s="26"/>
      <c r="X20" s="27"/>
      <c r="Y20" s="16"/>
      <c r="Z20" s="17"/>
      <c r="AA20" s="41"/>
      <c r="AB20" s="1"/>
      <c r="AC20" s="1"/>
      <c r="AD20" s="1"/>
      <c r="AE20" s="1"/>
      <c r="AF20" s="1"/>
      <c r="AG20" s="1"/>
    </row>
    <row r="21" spans="1:33" ht="25.5" customHeight="1" x14ac:dyDescent="0.3">
      <c r="A21" s="10"/>
      <c r="B21" s="39"/>
      <c r="C21" s="40"/>
      <c r="D21" s="40"/>
      <c r="E21" s="11"/>
      <c r="F21" s="22"/>
      <c r="G21" s="23"/>
      <c r="H21" s="23"/>
      <c r="I21" s="23"/>
      <c r="J21" s="23"/>
      <c r="K21" s="23"/>
      <c r="L21" s="19"/>
      <c r="M21" s="23"/>
      <c r="N21" s="23"/>
      <c r="O21" s="23"/>
      <c r="P21" s="23"/>
      <c r="Q21" s="26"/>
      <c r="R21" s="26"/>
      <c r="S21" s="26"/>
      <c r="T21" s="26"/>
      <c r="U21" s="26"/>
      <c r="V21" s="26"/>
      <c r="W21" s="26"/>
      <c r="X21" s="27"/>
      <c r="Y21" s="16"/>
      <c r="Z21" s="17"/>
      <c r="AA21" s="41"/>
      <c r="AB21" s="1"/>
      <c r="AC21" s="1"/>
      <c r="AD21" s="1"/>
      <c r="AE21" s="1"/>
      <c r="AF21" s="1"/>
      <c r="AG21" s="1"/>
    </row>
    <row r="22" spans="1:33" ht="25.5" customHeight="1" x14ac:dyDescent="0.3">
      <c r="A22" s="10"/>
      <c r="B22" s="39"/>
      <c r="C22" s="40"/>
      <c r="D22" s="40"/>
      <c r="E22" s="11"/>
      <c r="F22" s="28"/>
      <c r="G22" s="29"/>
      <c r="H22" s="23"/>
      <c r="I22" s="23"/>
      <c r="J22" s="23"/>
      <c r="K22" s="23"/>
      <c r="L22" s="19"/>
      <c r="M22" s="23"/>
      <c r="N22" s="23"/>
      <c r="O22" s="23"/>
      <c r="P22" s="23"/>
      <c r="Q22" s="26"/>
      <c r="R22" s="26"/>
      <c r="S22" s="26"/>
      <c r="T22" s="26"/>
      <c r="U22" s="26"/>
      <c r="V22" s="26"/>
      <c r="W22" s="26"/>
      <c r="X22" s="27"/>
      <c r="Y22" s="16"/>
      <c r="Z22" s="17"/>
      <c r="AA22" s="41"/>
      <c r="AB22" s="1"/>
      <c r="AC22" s="1"/>
      <c r="AD22" s="1"/>
      <c r="AE22" s="1"/>
      <c r="AF22" s="1"/>
      <c r="AG22" s="1"/>
    </row>
    <row r="23" spans="1:33" ht="19.5" customHeight="1" x14ac:dyDescent="0.3">
      <c r="A23" s="10"/>
      <c r="B23" s="39"/>
      <c r="C23" s="40"/>
      <c r="D23" s="40"/>
      <c r="E23" s="11"/>
      <c r="F23" s="28"/>
      <c r="G23" s="29"/>
      <c r="H23" s="23"/>
      <c r="I23" s="23"/>
      <c r="J23" s="23"/>
      <c r="K23" s="23"/>
      <c r="L23" s="19"/>
      <c r="M23" s="23"/>
      <c r="N23" s="23"/>
      <c r="O23" s="23"/>
      <c r="P23" s="23"/>
      <c r="Q23" s="26"/>
      <c r="R23" s="26"/>
      <c r="S23" s="26"/>
      <c r="T23" s="26"/>
      <c r="U23" s="26"/>
      <c r="V23" s="26"/>
      <c r="W23" s="26"/>
      <c r="X23" s="27"/>
      <c r="Y23" s="16"/>
      <c r="Z23" s="17"/>
      <c r="AA23" s="41"/>
      <c r="AB23" s="1"/>
      <c r="AC23" s="1"/>
      <c r="AD23" s="1"/>
      <c r="AE23" s="1"/>
      <c r="AF23" s="1"/>
      <c r="AG23" s="1"/>
    </row>
    <row r="24" spans="1:33" ht="22.5" customHeight="1" x14ac:dyDescent="0.3">
      <c r="A24" s="10"/>
      <c r="B24" s="39"/>
      <c r="C24" s="40"/>
      <c r="D24" s="40"/>
      <c r="E24" s="11"/>
      <c r="F24" s="28"/>
      <c r="G24" s="29"/>
      <c r="H24" s="23"/>
      <c r="I24" s="23"/>
      <c r="J24" s="23"/>
      <c r="K24" s="23"/>
      <c r="L24" s="19"/>
      <c r="M24" s="23"/>
      <c r="N24" s="23"/>
      <c r="O24" s="23"/>
      <c r="P24" s="23"/>
      <c r="Q24" s="26"/>
      <c r="R24" s="26"/>
      <c r="S24" s="26"/>
      <c r="T24" s="26"/>
      <c r="U24" s="26"/>
      <c r="V24" s="26"/>
      <c r="W24" s="26"/>
      <c r="X24" s="27"/>
      <c r="Y24" s="16"/>
      <c r="Z24" s="17"/>
      <c r="AA24" s="41"/>
      <c r="AB24" s="1"/>
      <c r="AC24" s="1"/>
      <c r="AD24" s="1"/>
      <c r="AE24" s="1"/>
      <c r="AF24" s="1"/>
      <c r="AG24" s="1"/>
    </row>
    <row r="25" spans="1:33" ht="23.25" customHeight="1" x14ac:dyDescent="0.3">
      <c r="A25" s="10"/>
      <c r="B25" s="39"/>
      <c r="C25" s="40"/>
      <c r="D25" s="40"/>
      <c r="E25" s="11"/>
      <c r="F25" s="30"/>
      <c r="G25" s="31"/>
      <c r="H25" s="26"/>
      <c r="I25" s="26"/>
      <c r="J25" s="26"/>
      <c r="K25" s="26"/>
      <c r="L25" s="19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7"/>
      <c r="Y25" s="16"/>
      <c r="Z25" s="17"/>
      <c r="AA25" s="41"/>
      <c r="AB25" s="1"/>
      <c r="AC25" s="1"/>
      <c r="AD25" s="1"/>
      <c r="AE25" s="1"/>
      <c r="AF25" s="1"/>
      <c r="AG25" s="1"/>
    </row>
    <row r="26" spans="1:33" ht="25.5" customHeight="1" x14ac:dyDescent="0.3">
      <c r="A26" s="10"/>
      <c r="B26" s="39"/>
      <c r="C26" s="40"/>
      <c r="D26" s="40"/>
      <c r="E26" s="11"/>
      <c r="F26" s="30"/>
      <c r="G26" s="31"/>
      <c r="H26" s="26"/>
      <c r="I26" s="26"/>
      <c r="J26" s="26"/>
      <c r="K26" s="26"/>
      <c r="L26" s="19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7"/>
      <c r="Y26" s="16"/>
      <c r="Z26" s="17"/>
      <c r="AA26" s="41"/>
      <c r="AB26" s="1"/>
      <c r="AC26" s="1"/>
      <c r="AD26" s="1"/>
      <c r="AE26" s="1"/>
      <c r="AF26" s="1"/>
      <c r="AG26" s="1"/>
    </row>
    <row r="27" spans="1:33" ht="32.25" customHeight="1" x14ac:dyDescent="0.3">
      <c r="A27" s="10"/>
      <c r="B27" s="39"/>
      <c r="C27" s="40"/>
      <c r="D27" s="40"/>
      <c r="E27" s="11"/>
      <c r="F27" s="30"/>
      <c r="G27" s="31"/>
      <c r="H27" s="26"/>
      <c r="I27" s="26"/>
      <c r="J27" s="26"/>
      <c r="K27" s="26"/>
      <c r="L27" s="19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7"/>
      <c r="Y27" s="16"/>
      <c r="Z27" s="17"/>
      <c r="AA27" s="41"/>
      <c r="AB27" s="1"/>
      <c r="AC27" s="1"/>
      <c r="AD27" s="1"/>
      <c r="AE27" s="1"/>
      <c r="AF27" s="1"/>
      <c r="AG27" s="1"/>
    </row>
    <row r="28" spans="1:33" ht="15.75" customHeight="1" x14ac:dyDescent="0.3">
      <c r="A28" s="10"/>
      <c r="B28" s="39"/>
      <c r="C28" s="40"/>
      <c r="D28" s="40"/>
      <c r="E28" s="11"/>
      <c r="F28" s="30"/>
      <c r="G28" s="31"/>
      <c r="H28" s="26"/>
      <c r="I28" s="26"/>
      <c r="J28" s="26"/>
      <c r="K28" s="26"/>
      <c r="L28" s="19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7"/>
      <c r="Y28" s="16"/>
      <c r="Z28" s="17"/>
      <c r="AA28" s="41"/>
      <c r="AB28" s="1"/>
      <c r="AC28" s="1"/>
      <c r="AD28" s="1"/>
      <c r="AE28" s="1"/>
      <c r="AF28" s="1"/>
      <c r="AG28" s="1"/>
    </row>
    <row r="29" spans="1:33" ht="14.25" customHeight="1" x14ac:dyDescent="0.3">
      <c r="A29" s="10"/>
      <c r="B29" s="39"/>
      <c r="C29" s="40"/>
      <c r="D29" s="40"/>
      <c r="E29" s="11"/>
      <c r="F29" s="30"/>
      <c r="G29" s="31"/>
      <c r="H29" s="26"/>
      <c r="I29" s="26"/>
      <c r="J29" s="26"/>
      <c r="K29" s="26"/>
      <c r="L29" s="19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7"/>
      <c r="Y29" s="16"/>
      <c r="Z29" s="17"/>
      <c r="AA29" s="41"/>
      <c r="AB29" s="1"/>
      <c r="AC29" s="1"/>
      <c r="AD29" s="1"/>
      <c r="AE29" s="1"/>
      <c r="AF29" s="1"/>
      <c r="AG29" s="1"/>
    </row>
    <row r="30" spans="1:33" ht="17.25" customHeight="1" x14ac:dyDescent="0.3">
      <c r="A30" s="10"/>
      <c r="B30" s="39"/>
      <c r="C30" s="40"/>
      <c r="D30" s="40"/>
      <c r="E30" s="11"/>
      <c r="F30" s="30"/>
      <c r="G30" s="31"/>
      <c r="H30" s="26"/>
      <c r="I30" s="26"/>
      <c r="J30" s="26"/>
      <c r="K30" s="26"/>
      <c r="L30" s="19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7"/>
      <c r="Y30" s="16"/>
      <c r="Z30" s="17"/>
      <c r="AA30" s="41"/>
      <c r="AB30" s="1"/>
      <c r="AC30" s="1"/>
      <c r="AD30" s="1"/>
      <c r="AE30" s="1"/>
      <c r="AF30" s="1"/>
      <c r="AG30" s="1"/>
    </row>
    <row r="31" spans="1:33" ht="20.25" customHeight="1" x14ac:dyDescent="0.3">
      <c r="A31" s="10"/>
      <c r="B31" s="39"/>
      <c r="C31" s="40"/>
      <c r="D31" s="40"/>
      <c r="E31" s="11"/>
      <c r="F31" s="30"/>
      <c r="G31" s="31"/>
      <c r="H31" s="26"/>
      <c r="I31" s="26"/>
      <c r="J31" s="26"/>
      <c r="K31" s="26"/>
      <c r="L31" s="19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7"/>
      <c r="Y31" s="16"/>
      <c r="Z31" s="17"/>
      <c r="AA31" s="41"/>
      <c r="AB31" s="1"/>
      <c r="AC31" s="1"/>
      <c r="AD31" s="1"/>
      <c r="AE31" s="1"/>
      <c r="AF31" s="1"/>
      <c r="AG31" s="1"/>
    </row>
    <row r="32" spans="1:33" ht="21.75" customHeight="1" thickBot="1" x14ac:dyDescent="0.35">
      <c r="A32" s="10"/>
      <c r="B32" s="39"/>
      <c r="C32" s="40"/>
      <c r="D32" s="40"/>
      <c r="E32" s="11"/>
      <c r="F32" s="32"/>
      <c r="G32" s="33"/>
      <c r="H32" s="34"/>
      <c r="I32" s="34"/>
      <c r="J32" s="34"/>
      <c r="K32" s="34"/>
      <c r="L32" s="35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6"/>
      <c r="Y32" s="16"/>
      <c r="Z32" s="17"/>
      <c r="AA32" s="41"/>
      <c r="AC32" s="1"/>
      <c r="AD32" s="1"/>
      <c r="AE32" s="1"/>
      <c r="AF32" s="1"/>
      <c r="AG32" s="1"/>
    </row>
    <row r="33" spans="1:33" ht="19.5" thickBot="1" x14ac:dyDescent="0.35">
      <c r="A33" s="2"/>
      <c r="E33" s="83" t="s">
        <v>17</v>
      </c>
      <c r="F33" s="84">
        <f t="shared" ref="F33:X33" si="5">SUM(F3:F32)</f>
        <v>0</v>
      </c>
      <c r="G33" s="85">
        <f t="shared" si="5"/>
        <v>0</v>
      </c>
      <c r="H33" s="84">
        <f t="shared" si="5"/>
        <v>0</v>
      </c>
      <c r="I33" s="84">
        <f t="shared" si="5"/>
        <v>0</v>
      </c>
      <c r="J33" s="85">
        <f t="shared" si="5"/>
        <v>0</v>
      </c>
      <c r="K33" s="84">
        <f t="shared" si="5"/>
        <v>0</v>
      </c>
      <c r="L33" s="84">
        <f t="shared" si="5"/>
        <v>0</v>
      </c>
      <c r="M33" s="85">
        <f t="shared" si="5"/>
        <v>0</v>
      </c>
      <c r="N33" s="84">
        <f t="shared" si="5"/>
        <v>0</v>
      </c>
      <c r="O33" s="84">
        <f t="shared" si="5"/>
        <v>0</v>
      </c>
      <c r="P33" s="86">
        <f t="shared" si="5"/>
        <v>0</v>
      </c>
      <c r="Q33" s="84">
        <f t="shared" si="5"/>
        <v>0</v>
      </c>
      <c r="R33" s="84">
        <f t="shared" si="5"/>
        <v>0</v>
      </c>
      <c r="S33" s="84">
        <f t="shared" si="5"/>
        <v>0</v>
      </c>
      <c r="T33" s="84">
        <f t="shared" si="5"/>
        <v>0</v>
      </c>
      <c r="U33" s="84">
        <f t="shared" si="5"/>
        <v>0</v>
      </c>
      <c r="V33" s="84">
        <f t="shared" si="5"/>
        <v>0</v>
      </c>
      <c r="W33" s="84">
        <f t="shared" si="5"/>
        <v>0</v>
      </c>
      <c r="X33" s="84">
        <f t="shared" si="5"/>
        <v>0</v>
      </c>
      <c r="Y33" s="82">
        <f>SUM(Y3:Y32)</f>
        <v>11</v>
      </c>
      <c r="Z33" s="82">
        <f>SUM(Z3:Z32)</f>
        <v>0</v>
      </c>
      <c r="AA33" s="87">
        <f>SUM(AA3:AA32)</f>
        <v>0</v>
      </c>
      <c r="AC33" s="1"/>
      <c r="AD33" s="1"/>
      <c r="AE33" s="1"/>
      <c r="AF33" s="1"/>
      <c r="AG33" s="1"/>
    </row>
    <row r="34" spans="1:33" ht="59.25" customHeight="1" thickBot="1" x14ac:dyDescent="0.35">
      <c r="A34" s="2"/>
      <c r="E34" s="37" t="s">
        <v>18</v>
      </c>
      <c r="F34" s="38" t="e">
        <f>+F33/$Z$33</f>
        <v>#DIV/0!</v>
      </c>
      <c r="G34" s="38" t="e">
        <f t="shared" ref="G34:X34" si="6">+G33/$Z$33</f>
        <v>#DIV/0!</v>
      </c>
      <c r="H34" s="38" t="e">
        <f t="shared" si="6"/>
        <v>#DIV/0!</v>
      </c>
      <c r="I34" s="38" t="e">
        <f t="shared" si="6"/>
        <v>#DIV/0!</v>
      </c>
      <c r="J34" s="38" t="e">
        <f t="shared" si="6"/>
        <v>#DIV/0!</v>
      </c>
      <c r="K34" s="38" t="e">
        <f t="shared" si="6"/>
        <v>#DIV/0!</v>
      </c>
      <c r="L34" s="38" t="e">
        <f t="shared" si="6"/>
        <v>#DIV/0!</v>
      </c>
      <c r="M34" s="38" t="e">
        <f t="shared" si="6"/>
        <v>#DIV/0!</v>
      </c>
      <c r="N34" s="38" t="e">
        <f t="shared" si="6"/>
        <v>#DIV/0!</v>
      </c>
      <c r="O34" s="38" t="e">
        <f t="shared" si="6"/>
        <v>#DIV/0!</v>
      </c>
      <c r="P34" s="38" t="e">
        <f t="shared" si="6"/>
        <v>#DIV/0!</v>
      </c>
      <c r="Q34" s="38" t="e">
        <f t="shared" si="6"/>
        <v>#DIV/0!</v>
      </c>
      <c r="R34" s="38" t="e">
        <f t="shared" si="6"/>
        <v>#DIV/0!</v>
      </c>
      <c r="S34" s="38" t="e">
        <f t="shared" si="6"/>
        <v>#DIV/0!</v>
      </c>
      <c r="T34" s="38" t="e">
        <f t="shared" si="6"/>
        <v>#DIV/0!</v>
      </c>
      <c r="U34" s="38" t="e">
        <f t="shared" si="6"/>
        <v>#DIV/0!</v>
      </c>
      <c r="V34" s="38" t="e">
        <f t="shared" si="6"/>
        <v>#DIV/0!</v>
      </c>
      <c r="W34" s="38" t="e">
        <f t="shared" si="6"/>
        <v>#DIV/0!</v>
      </c>
      <c r="X34" s="38" t="e">
        <f t="shared" si="6"/>
        <v>#DIV/0!</v>
      </c>
      <c r="Y34" s="9"/>
      <c r="Z34" s="88" t="s">
        <v>19</v>
      </c>
      <c r="AA34" s="41" t="e">
        <f>+AA33/Z33</f>
        <v>#DIV/0!</v>
      </c>
      <c r="AC34" s="1"/>
      <c r="AD34" s="1"/>
      <c r="AE34" s="1"/>
      <c r="AF34" s="1"/>
      <c r="AG34" s="1"/>
    </row>
  </sheetData>
  <pageMargins left="0.74791666666666667" right="0.74791666666666667" top="0.98402777777777772" bottom="0.98402777777777772" header="0" footer="0"/>
  <pageSetup orientation="portrait"/>
  <ignoredErrors>
    <ignoredError sqref="Z3:Z1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78146-6253-49C7-8202-2A816E55E0F8}">
  <dimension ref="B1:H18"/>
  <sheetViews>
    <sheetView zoomScaleNormal="100" workbookViewId="0">
      <selection activeCell="D13" sqref="D13"/>
    </sheetView>
  </sheetViews>
  <sheetFormatPr baseColWidth="10" defaultColWidth="12.42578125" defaultRowHeight="15.75" x14ac:dyDescent="0.25"/>
  <cols>
    <col min="1" max="1" width="12.42578125" style="44"/>
    <col min="2" max="2" width="57" style="44" bestFit="1" customWidth="1"/>
    <col min="3" max="3" width="12.42578125" style="44" customWidth="1"/>
    <col min="4" max="4" width="12.42578125" style="44"/>
    <col min="5" max="5" width="30.28515625" style="44" bestFit="1" customWidth="1"/>
    <col min="6" max="6" width="12.42578125" style="44" customWidth="1"/>
    <col min="7" max="7" width="13" style="44" customWidth="1"/>
    <col min="8" max="16384" width="12.42578125" style="44"/>
  </cols>
  <sheetData>
    <row r="1" spans="2:8" ht="16.5" thickBot="1" x14ac:dyDescent="0.3"/>
    <row r="2" spans="2:8" ht="17.100000000000001" customHeight="1" x14ac:dyDescent="0.25">
      <c r="B2" s="127" t="s">
        <v>26</v>
      </c>
      <c r="F2" s="45"/>
      <c r="G2" s="45"/>
      <c r="H2" s="45"/>
    </row>
    <row r="3" spans="2:8" ht="16.5" thickBot="1" x14ac:dyDescent="0.3">
      <c r="B3" s="128"/>
      <c r="E3" s="45"/>
      <c r="F3" s="45"/>
      <c r="G3" s="45"/>
      <c r="H3" s="45"/>
    </row>
    <row r="4" spans="2:8" ht="17.100000000000001" customHeight="1" x14ac:dyDescent="0.25">
      <c r="E4" s="46"/>
      <c r="F4" s="46"/>
      <c r="G4" s="46"/>
      <c r="H4" s="45"/>
    </row>
    <row r="5" spans="2:8" x14ac:dyDescent="0.25">
      <c r="B5" s="47" t="s">
        <v>30</v>
      </c>
      <c r="C5" s="51">
        <v>0</v>
      </c>
      <c r="E5" s="46"/>
      <c r="F5" s="46"/>
      <c r="G5" s="46"/>
      <c r="H5" s="45"/>
    </row>
    <row r="6" spans="2:8" x14ac:dyDescent="0.25">
      <c r="B6" s="47" t="s">
        <v>24</v>
      </c>
      <c r="C6" s="52">
        <v>0</v>
      </c>
      <c r="E6" s="46"/>
      <c r="F6" s="46"/>
      <c r="G6" s="46"/>
    </row>
    <row r="7" spans="2:8" x14ac:dyDescent="0.25">
      <c r="B7" s="47"/>
      <c r="C7" s="53"/>
    </row>
    <row r="8" spans="2:8" x14ac:dyDescent="0.25">
      <c r="B8" s="49" t="s">
        <v>27</v>
      </c>
      <c r="C8" s="53"/>
      <c r="E8" s="46"/>
      <c r="F8" s="46"/>
      <c r="G8" s="46"/>
    </row>
    <row r="9" spans="2:8" x14ac:dyDescent="0.25">
      <c r="B9" s="47" t="s">
        <v>28</v>
      </c>
      <c r="C9" s="54">
        <v>0</v>
      </c>
      <c r="D9" s="56" t="s">
        <v>25</v>
      </c>
    </row>
    <row r="10" spans="2:8" x14ac:dyDescent="0.25">
      <c r="B10" s="47" t="s">
        <v>31</v>
      </c>
      <c r="C10" s="55">
        <f>C5*(1+C9)</f>
        <v>0</v>
      </c>
    </row>
    <row r="11" spans="2:8" x14ac:dyDescent="0.25">
      <c r="B11" s="47"/>
      <c r="C11" s="53"/>
    </row>
    <row r="12" spans="2:8" x14ac:dyDescent="0.25">
      <c r="B12" s="47" t="s">
        <v>23</v>
      </c>
      <c r="C12" s="55">
        <f>C6*C10</f>
        <v>0</v>
      </c>
    </row>
    <row r="13" spans="2:8" x14ac:dyDescent="0.25">
      <c r="B13" s="47" t="s">
        <v>29</v>
      </c>
      <c r="C13" s="55">
        <f>C6*(C10-C5)</f>
        <v>0</v>
      </c>
    </row>
    <row r="14" spans="2:8" x14ac:dyDescent="0.25">
      <c r="B14" s="46"/>
      <c r="G14" s="46"/>
      <c r="H14" s="46"/>
    </row>
    <row r="15" spans="2:8" x14ac:dyDescent="0.25">
      <c r="B15" s="46"/>
      <c r="G15" s="46"/>
      <c r="H15" s="46"/>
    </row>
    <row r="16" spans="2:8" x14ac:dyDescent="0.25">
      <c r="G16" s="46"/>
      <c r="H16" s="46"/>
    </row>
    <row r="17" spans="2:8" x14ac:dyDescent="0.25">
      <c r="B17" s="50"/>
      <c r="E17" s="50"/>
      <c r="G17" s="46"/>
      <c r="H17" s="46"/>
    </row>
    <row r="18" spans="2:8" x14ac:dyDescent="0.25">
      <c r="C18" s="46"/>
    </row>
  </sheetData>
  <mergeCells count="1">
    <mergeCell ref="B2:B3"/>
  </mergeCells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77930-A2D7-4719-8CF5-47EB0C3050B7}">
  <dimension ref="B1:K17"/>
  <sheetViews>
    <sheetView zoomScaleNormal="100" zoomScaleSheetLayoutView="50" workbookViewId="0">
      <selection activeCell="C15" sqref="C15"/>
    </sheetView>
  </sheetViews>
  <sheetFormatPr baseColWidth="10" defaultColWidth="12.42578125" defaultRowHeight="15.75" x14ac:dyDescent="0.25"/>
  <cols>
    <col min="1" max="1" width="12.42578125" style="44"/>
    <col min="2" max="2" width="42.85546875" style="44" customWidth="1"/>
    <col min="3" max="3" width="17" style="44" customWidth="1"/>
    <col min="4" max="4" width="12.42578125" style="44"/>
    <col min="5" max="5" width="12.140625" style="44" customWidth="1"/>
    <col min="6" max="7" width="12.42578125" style="44"/>
    <col min="8" max="8" width="16.85546875" style="44" customWidth="1"/>
    <col min="9" max="16384" width="12.42578125" style="44"/>
  </cols>
  <sheetData>
    <row r="1" spans="2:11" ht="16.5" thickBot="1" x14ac:dyDescent="0.3"/>
    <row r="2" spans="2:11" ht="15" customHeight="1" x14ac:dyDescent="0.25">
      <c r="B2" s="129" t="s">
        <v>45</v>
      </c>
      <c r="C2" s="130"/>
    </row>
    <row r="3" spans="2:11" ht="15" customHeight="1" thickBot="1" x14ac:dyDescent="0.3">
      <c r="B3" s="131"/>
      <c r="C3" s="132"/>
      <c r="F3" s="46"/>
      <c r="G3" s="46"/>
      <c r="H3" s="46"/>
      <c r="I3" s="46"/>
      <c r="J3" s="46"/>
    </row>
    <row r="4" spans="2:11" x14ac:dyDescent="0.25">
      <c r="B4" s="47"/>
      <c r="C4" s="47"/>
      <c r="F4" s="46"/>
      <c r="G4" s="46"/>
      <c r="H4" s="46"/>
      <c r="I4" s="46"/>
      <c r="J4" s="46"/>
    </row>
    <row r="5" spans="2:11" x14ac:dyDescent="0.25">
      <c r="B5" s="49" t="s">
        <v>46</v>
      </c>
      <c r="C5" s="48"/>
    </row>
    <row r="6" spans="2:11" x14ac:dyDescent="0.25">
      <c r="B6" s="47" t="s">
        <v>47</v>
      </c>
      <c r="C6" s="48"/>
    </row>
    <row r="7" spans="2:11" ht="16.5" thickBot="1" x14ac:dyDescent="0.3">
      <c r="B7" s="47"/>
      <c r="C7" s="47"/>
    </row>
    <row r="8" spans="2:11" ht="16.5" thickBot="1" x14ac:dyDescent="0.3">
      <c r="B8" s="53" t="s">
        <v>52</v>
      </c>
      <c r="C8" s="64" t="e">
        <f>(C6-C5)/C5</f>
        <v>#DIV/0!</v>
      </c>
      <c r="D8" s="65" t="s">
        <v>51</v>
      </c>
      <c r="E8" s="66">
        <f>C6-C5</f>
        <v>0</v>
      </c>
      <c r="F8" s="133" t="e">
        <f>IF(C8&gt;0,"mayor que el precio de la competencia","menor que el precio de la competencia")</f>
        <v>#DIV/0!</v>
      </c>
      <c r="G8" s="134"/>
      <c r="H8" s="135"/>
    </row>
    <row r="9" spans="2:11" x14ac:dyDescent="0.25">
      <c r="B9" s="47"/>
      <c r="C9" s="47"/>
    </row>
    <row r="10" spans="2:11" x14ac:dyDescent="0.25">
      <c r="B10" s="47" t="s">
        <v>48</v>
      </c>
      <c r="C10" s="51"/>
    </row>
    <row r="11" spans="2:11" x14ac:dyDescent="0.25">
      <c r="B11" s="47" t="s">
        <v>29</v>
      </c>
      <c r="C11" s="61">
        <f>C6-C10</f>
        <v>0</v>
      </c>
      <c r="I11" s="46"/>
      <c r="J11" s="46"/>
      <c r="K11" s="46"/>
    </row>
    <row r="12" spans="2:11" x14ac:dyDescent="0.25">
      <c r="B12" s="47"/>
      <c r="C12" s="53"/>
      <c r="I12" s="46"/>
      <c r="J12" s="46"/>
      <c r="K12" s="46"/>
    </row>
    <row r="13" spans="2:11" x14ac:dyDescent="0.25">
      <c r="B13" s="47" t="s">
        <v>35</v>
      </c>
      <c r="C13" s="52"/>
      <c r="I13" s="46"/>
      <c r="J13" s="46"/>
      <c r="K13" s="46"/>
    </row>
    <row r="14" spans="2:11" x14ac:dyDescent="0.25">
      <c r="B14" s="47"/>
      <c r="C14" s="53"/>
      <c r="I14" s="46"/>
      <c r="J14" s="46"/>
      <c r="K14" s="46"/>
    </row>
    <row r="15" spans="2:11" x14ac:dyDescent="0.25">
      <c r="B15" s="47" t="s">
        <v>49</v>
      </c>
      <c r="C15" s="61">
        <f>C13*C6</f>
        <v>0</v>
      </c>
      <c r="I15" s="46"/>
      <c r="J15" s="46"/>
      <c r="K15" s="46"/>
    </row>
    <row r="16" spans="2:11" x14ac:dyDescent="0.25">
      <c r="B16" s="47" t="s">
        <v>50</v>
      </c>
      <c r="C16" s="61">
        <f>C11*C13</f>
        <v>0</v>
      </c>
      <c r="I16" s="46"/>
      <c r="J16" s="46"/>
      <c r="K16" s="46"/>
    </row>
    <row r="17" spans="9:11" x14ac:dyDescent="0.25">
      <c r="I17" s="46"/>
      <c r="J17" s="46"/>
      <c r="K17" s="46"/>
    </row>
  </sheetData>
  <mergeCells count="2">
    <mergeCell ref="B2:C3"/>
    <mergeCell ref="F8:H8"/>
  </mergeCells>
  <pageMargins left="0.7" right="0.7" top="0.75" bottom="0.75" header="0.3" footer="0.3"/>
  <pageSetup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92DCF-7B78-4F5A-BFB7-52D0B04BD11A}">
  <dimension ref="B1:I16"/>
  <sheetViews>
    <sheetView zoomScaleNormal="100" workbookViewId="0">
      <selection activeCell="E13" sqref="E13"/>
    </sheetView>
  </sheetViews>
  <sheetFormatPr baseColWidth="10" defaultColWidth="12.42578125" defaultRowHeight="15.75" x14ac:dyDescent="0.25"/>
  <cols>
    <col min="1" max="1" width="12.42578125" style="44"/>
    <col min="2" max="2" width="47.5703125" style="44" bestFit="1" customWidth="1"/>
    <col min="3" max="3" width="17.28515625" style="44" bestFit="1" customWidth="1"/>
    <col min="4" max="16384" width="12.42578125" style="44"/>
  </cols>
  <sheetData>
    <row r="1" spans="2:9" ht="16.5" thickBot="1" x14ac:dyDescent="0.3"/>
    <row r="2" spans="2:9" ht="17.100000000000001" customHeight="1" x14ac:dyDescent="0.25">
      <c r="B2" s="127" t="s">
        <v>32</v>
      </c>
      <c r="E2" s="46"/>
      <c r="F2" s="46"/>
      <c r="G2" s="46"/>
      <c r="H2" s="46"/>
    </row>
    <row r="3" spans="2:9" ht="17.100000000000001" customHeight="1" thickBot="1" x14ac:dyDescent="0.3">
      <c r="B3" s="128"/>
      <c r="E3" s="46"/>
      <c r="F3" s="46"/>
      <c r="G3" s="46"/>
      <c r="H3" s="46"/>
    </row>
    <row r="4" spans="2:9" x14ac:dyDescent="0.25">
      <c r="E4" s="46"/>
      <c r="F4" s="46"/>
      <c r="G4" s="46"/>
      <c r="H4" s="46"/>
    </row>
    <row r="5" spans="2:9" x14ac:dyDescent="0.25">
      <c r="E5" s="46"/>
      <c r="F5" s="46"/>
      <c r="G5" s="46"/>
      <c r="H5" s="46"/>
    </row>
    <row r="6" spans="2:9" x14ac:dyDescent="0.25">
      <c r="B6" s="49" t="s">
        <v>33</v>
      </c>
      <c r="C6" s="59"/>
      <c r="E6" s="46"/>
      <c r="F6" s="46"/>
      <c r="G6" s="46"/>
      <c r="H6" s="46"/>
    </row>
    <row r="7" spans="2:9" x14ac:dyDescent="0.25">
      <c r="B7" s="47" t="s">
        <v>38</v>
      </c>
      <c r="C7" s="60"/>
      <c r="E7" s="46"/>
      <c r="F7" s="46"/>
      <c r="G7" s="46"/>
      <c r="H7" s="46"/>
    </row>
    <row r="8" spans="2:9" x14ac:dyDescent="0.25">
      <c r="B8" s="47" t="s">
        <v>34</v>
      </c>
      <c r="C8" s="61">
        <f>C6-C7</f>
        <v>0</v>
      </c>
      <c r="E8" s="46"/>
      <c r="F8" s="46"/>
      <c r="G8" s="46"/>
      <c r="H8" s="46"/>
    </row>
    <row r="9" spans="2:9" x14ac:dyDescent="0.25">
      <c r="B9" s="47"/>
      <c r="C9" s="53"/>
      <c r="E9" s="46"/>
      <c r="F9" s="46"/>
      <c r="G9" s="46"/>
      <c r="H9" s="46"/>
    </row>
    <row r="10" spans="2:9" x14ac:dyDescent="0.25">
      <c r="B10" s="47" t="s">
        <v>24</v>
      </c>
      <c r="C10" s="52"/>
      <c r="E10" s="57"/>
      <c r="F10" s="57"/>
      <c r="G10" s="46"/>
      <c r="H10" s="46"/>
      <c r="I10" s="46"/>
    </row>
    <row r="11" spans="2:9" x14ac:dyDescent="0.25">
      <c r="B11" s="47"/>
      <c r="C11" s="53"/>
      <c r="E11" s="57"/>
      <c r="F11" s="57"/>
      <c r="G11" s="46"/>
      <c r="H11" s="46"/>
      <c r="I11" s="46"/>
    </row>
    <row r="12" spans="2:9" x14ac:dyDescent="0.25">
      <c r="B12" s="47" t="s">
        <v>36</v>
      </c>
      <c r="C12" s="61">
        <f>C10*C6</f>
        <v>0</v>
      </c>
      <c r="E12" s="58"/>
      <c r="F12" s="58"/>
      <c r="G12" s="46"/>
      <c r="H12" s="46"/>
      <c r="I12" s="46"/>
    </row>
    <row r="13" spans="2:9" x14ac:dyDescent="0.25">
      <c r="B13" s="47" t="s">
        <v>37</v>
      </c>
      <c r="C13" s="61">
        <f>C10*C8</f>
        <v>0</v>
      </c>
      <c r="G13" s="46"/>
      <c r="H13" s="46"/>
      <c r="I13" s="46"/>
    </row>
    <row r="14" spans="2:9" x14ac:dyDescent="0.25">
      <c r="G14" s="46"/>
      <c r="H14" s="46"/>
      <c r="I14" s="46"/>
    </row>
    <row r="15" spans="2:9" x14ac:dyDescent="0.25">
      <c r="G15" s="46"/>
      <c r="H15" s="46"/>
      <c r="I15" s="46"/>
    </row>
    <row r="16" spans="2:9" x14ac:dyDescent="0.25">
      <c r="G16" s="46"/>
      <c r="H16" s="46"/>
      <c r="I16" s="46"/>
    </row>
  </sheetData>
  <mergeCells count="1">
    <mergeCell ref="B2:B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49B8D-C194-4BCF-98E5-CD3E0547D83D}">
  <dimension ref="B1:H13"/>
  <sheetViews>
    <sheetView zoomScaleNormal="100" workbookViewId="0">
      <selection activeCell="C5" sqref="C5"/>
    </sheetView>
  </sheetViews>
  <sheetFormatPr baseColWidth="10" defaultColWidth="12.42578125" defaultRowHeight="15.75" x14ac:dyDescent="0.25"/>
  <cols>
    <col min="1" max="1" width="12.42578125" style="44"/>
    <col min="2" max="2" width="41.85546875" style="44" bestFit="1" customWidth="1"/>
    <col min="3" max="3" width="13.7109375" style="44" customWidth="1"/>
    <col min="4" max="4" width="6.7109375" style="44" customWidth="1"/>
    <col min="5" max="16384" width="12.42578125" style="44"/>
  </cols>
  <sheetData>
    <row r="1" spans="2:8" ht="16.5" thickBot="1" x14ac:dyDescent="0.3"/>
    <row r="2" spans="2:8" x14ac:dyDescent="0.25">
      <c r="B2" s="127" t="s">
        <v>39</v>
      </c>
      <c r="E2" s="63"/>
      <c r="F2" s="63"/>
      <c r="G2" s="63"/>
    </row>
    <row r="3" spans="2:8" ht="16.5" thickBot="1" x14ac:dyDescent="0.3">
      <c r="B3" s="128"/>
      <c r="E3" s="63"/>
      <c r="F3" s="63"/>
      <c r="G3" s="63"/>
    </row>
    <row r="4" spans="2:8" ht="17.100000000000001" customHeight="1" x14ac:dyDescent="0.25">
      <c r="E4" s="63"/>
      <c r="F4" s="63"/>
      <c r="G4" s="63"/>
    </row>
    <row r="5" spans="2:8" x14ac:dyDescent="0.25">
      <c r="B5" s="49" t="s">
        <v>40</v>
      </c>
      <c r="C5" s="51">
        <v>0</v>
      </c>
    </row>
    <row r="6" spans="2:8" x14ac:dyDescent="0.25">
      <c r="B6" s="47" t="s">
        <v>41</v>
      </c>
      <c r="C6" s="52">
        <v>0</v>
      </c>
    </row>
    <row r="7" spans="2:8" x14ac:dyDescent="0.25">
      <c r="B7" s="47"/>
      <c r="C7" s="53"/>
      <c r="F7" s="63"/>
      <c r="G7" s="63"/>
      <c r="H7" s="63"/>
    </row>
    <row r="8" spans="2:8" x14ac:dyDescent="0.25">
      <c r="B8" s="47" t="s">
        <v>42</v>
      </c>
      <c r="C8" s="61">
        <f>C5*C6</f>
        <v>0</v>
      </c>
      <c r="F8" s="63"/>
      <c r="G8" s="63"/>
      <c r="H8" s="63"/>
    </row>
    <row r="9" spans="2:8" x14ac:dyDescent="0.25">
      <c r="B9" s="47" t="s">
        <v>43</v>
      </c>
      <c r="C9" s="62">
        <f>((C8/7)*365)/12</f>
        <v>0</v>
      </c>
      <c r="F9" s="63"/>
      <c r="G9" s="63"/>
      <c r="H9" s="63"/>
    </row>
    <row r="10" spans="2:8" x14ac:dyDescent="0.25">
      <c r="B10" s="47" t="s">
        <v>44</v>
      </c>
      <c r="C10" s="62">
        <f>((C8/7)*365)</f>
        <v>0</v>
      </c>
      <c r="F10" s="63"/>
      <c r="G10" s="63"/>
      <c r="H10" s="63"/>
    </row>
    <row r="11" spans="2:8" x14ac:dyDescent="0.25">
      <c r="F11" s="63"/>
      <c r="G11" s="63"/>
      <c r="H11" s="63"/>
    </row>
    <row r="12" spans="2:8" x14ac:dyDescent="0.25">
      <c r="F12" s="63"/>
      <c r="G12" s="63"/>
      <c r="H12" s="63"/>
    </row>
    <row r="13" spans="2:8" x14ac:dyDescent="0.25">
      <c r="F13" s="63"/>
      <c r="G13" s="63"/>
      <c r="H13" s="63"/>
    </row>
  </sheetData>
  <mergeCells count="1">
    <mergeCell ref="B2:B3"/>
  </mergeCells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CB22B-6C8B-41BD-BFA9-A715DBC5E177}">
  <dimension ref="B1:Y29"/>
  <sheetViews>
    <sheetView zoomScale="90" zoomScaleNormal="90" workbookViewId="0">
      <selection activeCell="L7" sqref="L7"/>
    </sheetView>
  </sheetViews>
  <sheetFormatPr baseColWidth="10" defaultRowHeight="12.75" x14ac:dyDescent="0.2"/>
  <cols>
    <col min="3" max="3" width="20.5703125" bestFit="1" customWidth="1"/>
    <col min="5" max="5" width="20.140625" bestFit="1" customWidth="1"/>
    <col min="7" max="7" width="11.28515625" bestFit="1" customWidth="1"/>
    <col min="8" max="8" width="11.85546875" bestFit="1" customWidth="1"/>
    <col min="9" max="9" width="12.85546875" bestFit="1" customWidth="1"/>
    <col min="10" max="10" width="15.28515625" bestFit="1" customWidth="1"/>
    <col min="11" max="11" width="15.5703125" bestFit="1" customWidth="1"/>
    <col min="12" max="12" width="19.42578125" bestFit="1" customWidth="1"/>
    <col min="13" max="13" width="19.7109375" bestFit="1" customWidth="1"/>
    <col min="14" max="14" width="23" customWidth="1"/>
    <col min="15" max="18" width="24.7109375" customWidth="1"/>
    <col min="19" max="19" width="13.28515625" bestFit="1" customWidth="1"/>
    <col min="20" max="20" width="36.85546875" bestFit="1" customWidth="1"/>
    <col min="21" max="21" width="37.140625" bestFit="1" customWidth="1"/>
    <col min="22" max="22" width="27" bestFit="1" customWidth="1"/>
    <col min="23" max="23" width="23.7109375" bestFit="1" customWidth="1"/>
    <col min="24" max="24" width="23.42578125" bestFit="1" customWidth="1"/>
    <col min="25" max="25" width="23.7109375" bestFit="1" customWidth="1"/>
  </cols>
  <sheetData>
    <row r="1" spans="2:25" ht="16.5" thickBot="1" x14ac:dyDescent="0.3">
      <c r="N1" s="102" t="s">
        <v>126</v>
      </c>
    </row>
    <row r="2" spans="2:25" ht="27" thickBot="1" x14ac:dyDescent="0.3">
      <c r="B2" s="124" t="s">
        <v>92</v>
      </c>
      <c r="C2" s="125"/>
      <c r="D2" s="125"/>
      <c r="E2" s="125"/>
      <c r="F2" s="125"/>
      <c r="G2" s="125"/>
      <c r="H2" s="125"/>
      <c r="I2" s="126"/>
      <c r="J2" s="101"/>
      <c r="K2" s="111" t="s">
        <v>121</v>
      </c>
      <c r="N2" s="105">
        <v>4500</v>
      </c>
    </row>
    <row r="3" spans="2:25" ht="16.5" thickBot="1" x14ac:dyDescent="0.3">
      <c r="B3" s="76"/>
      <c r="C3" s="76"/>
      <c r="D3" s="76"/>
      <c r="E3" s="76"/>
      <c r="F3" s="76"/>
      <c r="G3" s="77" t="s">
        <v>63</v>
      </c>
      <c r="H3" s="77" t="s">
        <v>64</v>
      </c>
      <c r="I3" s="77" t="s">
        <v>65</v>
      </c>
      <c r="J3" s="102" t="s">
        <v>102</v>
      </c>
      <c r="K3" s="102" t="s">
        <v>101</v>
      </c>
      <c r="L3" s="102" t="s">
        <v>104</v>
      </c>
      <c r="M3" s="102" t="s">
        <v>105</v>
      </c>
      <c r="N3" s="102" t="s">
        <v>106</v>
      </c>
      <c r="O3" s="102" t="s">
        <v>107</v>
      </c>
      <c r="P3" s="102" t="s">
        <v>108</v>
      </c>
      <c r="Q3" s="102" t="s">
        <v>109</v>
      </c>
      <c r="R3" s="93"/>
      <c r="S3" s="93" t="s">
        <v>100</v>
      </c>
    </row>
    <row r="4" spans="2:25" ht="16.5" thickBot="1" x14ac:dyDescent="0.3">
      <c r="B4" s="75" t="s">
        <v>66</v>
      </c>
      <c r="C4" s="78" t="s">
        <v>67</v>
      </c>
      <c r="D4" s="74" t="s">
        <v>68</v>
      </c>
      <c r="E4" s="79" t="s">
        <v>69</v>
      </c>
      <c r="F4" s="74" t="s">
        <v>70</v>
      </c>
      <c r="G4" s="74">
        <v>160</v>
      </c>
      <c r="H4" s="74">
        <v>10.4</v>
      </c>
      <c r="I4" s="74">
        <v>1664</v>
      </c>
      <c r="J4" s="119">
        <v>10.4</v>
      </c>
      <c r="K4" s="119">
        <f>+J4+5</f>
        <v>15.4</v>
      </c>
      <c r="L4" s="74">
        <f>+J4*G4</f>
        <v>1664</v>
      </c>
      <c r="M4" s="74">
        <f>+K4*G4</f>
        <v>2464</v>
      </c>
      <c r="N4" s="92">
        <f>+L4*$N$2</f>
        <v>7488000</v>
      </c>
      <c r="O4" s="92">
        <f>+N4-X12</f>
        <v>1668487.6897519995</v>
      </c>
      <c r="P4" s="92">
        <f>+M4*$N$2</f>
        <v>11088000</v>
      </c>
      <c r="Q4" s="92">
        <f>+P4-X12</f>
        <v>5268487.6897519995</v>
      </c>
      <c r="R4" s="92"/>
      <c r="S4" s="94" t="s">
        <v>91</v>
      </c>
      <c r="U4" s="92"/>
    </row>
    <row r="5" spans="2:25" ht="16.5" thickBot="1" x14ac:dyDescent="0.3">
      <c r="B5" s="63"/>
      <c r="C5" s="63"/>
      <c r="D5" s="63"/>
      <c r="E5" s="74"/>
      <c r="F5" s="74" t="s">
        <v>71</v>
      </c>
      <c r="G5" s="74">
        <v>160</v>
      </c>
      <c r="H5" s="74">
        <v>18.8</v>
      </c>
      <c r="I5" s="74">
        <v>3008</v>
      </c>
      <c r="J5" s="119">
        <v>18.8</v>
      </c>
      <c r="K5" s="119">
        <f>+J5+5</f>
        <v>23.8</v>
      </c>
      <c r="L5" s="74">
        <f t="shared" ref="L5:L15" si="0">+J5*G5</f>
        <v>3008</v>
      </c>
      <c r="M5" s="74">
        <f t="shared" ref="M5:M14" si="1">+K5*G5</f>
        <v>3808</v>
      </c>
      <c r="N5" s="92">
        <f t="shared" ref="N5:N15" si="2">+L5*$N$2</f>
        <v>13536000</v>
      </c>
      <c r="O5" s="107">
        <f>+N5-Y12</f>
        <v>6026684.3548959997</v>
      </c>
      <c r="P5" s="92">
        <f t="shared" ref="P5:P15" si="3">+M5*$N$2</f>
        <v>17136000</v>
      </c>
      <c r="Q5" s="113">
        <f>+P5-Y12</f>
        <v>9626684.3548959997</v>
      </c>
      <c r="R5" s="74"/>
    </row>
    <row r="6" spans="2:25" ht="16.5" thickBot="1" x14ac:dyDescent="0.3">
      <c r="B6" s="63"/>
      <c r="C6" s="63"/>
      <c r="D6" s="63"/>
      <c r="E6" s="79" t="s">
        <v>72</v>
      </c>
      <c r="F6" s="74" t="s">
        <v>70</v>
      </c>
      <c r="G6" s="74">
        <v>160</v>
      </c>
      <c r="H6" s="74">
        <v>8.4499999999999993</v>
      </c>
      <c r="I6" s="74">
        <v>1352</v>
      </c>
      <c r="J6" s="119">
        <v>10</v>
      </c>
      <c r="K6" s="119">
        <f>+J6+(H6+5-J6)</f>
        <v>13.45</v>
      </c>
      <c r="L6" s="74">
        <f t="shared" si="0"/>
        <v>1600</v>
      </c>
      <c r="M6" s="74">
        <f t="shared" si="1"/>
        <v>2152</v>
      </c>
      <c r="N6" s="92">
        <f t="shared" si="2"/>
        <v>7200000</v>
      </c>
      <c r="O6" s="107">
        <f>+N6-X13</f>
        <v>3389932.6101439996</v>
      </c>
      <c r="P6" s="92">
        <f t="shared" si="3"/>
        <v>9684000</v>
      </c>
      <c r="Q6" s="113">
        <f>+P6-X13</f>
        <v>5873932.6101439996</v>
      </c>
      <c r="R6" s="74"/>
      <c r="S6" s="98" t="s">
        <v>94</v>
      </c>
      <c r="T6" s="99" t="s">
        <v>93</v>
      </c>
      <c r="U6" s="100" t="s">
        <v>95</v>
      </c>
    </row>
    <row r="7" spans="2:25" ht="16.5" thickBot="1" x14ac:dyDescent="0.3">
      <c r="B7" s="63"/>
      <c r="C7" s="63"/>
      <c r="D7" s="63"/>
      <c r="E7" s="74"/>
      <c r="F7" s="74" t="s">
        <v>71</v>
      </c>
      <c r="G7" s="74">
        <v>160</v>
      </c>
      <c r="H7" s="74">
        <v>11.7</v>
      </c>
      <c r="I7" s="74">
        <v>1872</v>
      </c>
      <c r="J7" s="119">
        <v>14.6</v>
      </c>
      <c r="K7" s="119">
        <f>+J7+(H7+5-J7)</f>
        <v>16.7</v>
      </c>
      <c r="L7" s="74">
        <f t="shared" si="0"/>
        <v>2336</v>
      </c>
      <c r="M7" s="74">
        <f t="shared" si="1"/>
        <v>2672</v>
      </c>
      <c r="N7" s="92">
        <f t="shared" si="2"/>
        <v>10512000</v>
      </c>
      <c r="O7" s="107">
        <f>+N7-Y13</f>
        <v>4913.6829999983311</v>
      </c>
      <c r="P7" s="92">
        <f t="shared" si="3"/>
        <v>12024000</v>
      </c>
      <c r="Q7" s="113">
        <f>+P7-Y13</f>
        <v>1516913.6829999983</v>
      </c>
      <c r="R7" s="74"/>
      <c r="S7" s="95" t="s">
        <v>97</v>
      </c>
      <c r="T7" s="96" t="s">
        <v>96</v>
      </c>
      <c r="U7" s="97" t="s">
        <v>98</v>
      </c>
    </row>
    <row r="8" spans="2:25" ht="15.75" x14ac:dyDescent="0.25">
      <c r="B8" s="63"/>
      <c r="C8" s="63"/>
      <c r="D8" s="63"/>
      <c r="E8" s="79" t="s">
        <v>73</v>
      </c>
      <c r="F8" s="74" t="s">
        <v>70</v>
      </c>
      <c r="G8" s="74">
        <v>160</v>
      </c>
      <c r="H8" s="74">
        <v>8.4499999999999993</v>
      </c>
      <c r="I8" s="74">
        <v>1352</v>
      </c>
      <c r="J8" s="119">
        <v>10</v>
      </c>
      <c r="K8" s="119">
        <f>+J8+(H8+5-J8)</f>
        <v>13.45</v>
      </c>
      <c r="L8" s="74">
        <f t="shared" si="0"/>
        <v>1600</v>
      </c>
      <c r="M8" s="74">
        <f t="shared" si="1"/>
        <v>2152</v>
      </c>
      <c r="N8" s="92">
        <f t="shared" si="2"/>
        <v>7200000</v>
      </c>
      <c r="O8" s="92">
        <f>+N8-X14</f>
        <v>1148295.2172399992</v>
      </c>
      <c r="P8" s="92">
        <f t="shared" si="3"/>
        <v>9684000</v>
      </c>
      <c r="Q8" s="113">
        <f>+P8-X14</f>
        <v>3632295.2172399992</v>
      </c>
      <c r="R8" s="74"/>
      <c r="S8" s="94" t="s">
        <v>99</v>
      </c>
    </row>
    <row r="9" spans="2:25" ht="15.75" x14ac:dyDescent="0.25">
      <c r="B9" s="63"/>
      <c r="C9" s="63"/>
      <c r="D9" s="63"/>
      <c r="E9" s="74"/>
      <c r="F9" s="74" t="s">
        <v>71</v>
      </c>
      <c r="G9" s="74">
        <v>160</v>
      </c>
      <c r="H9" s="74">
        <v>13</v>
      </c>
      <c r="I9" s="74">
        <v>2080</v>
      </c>
      <c r="J9" s="119">
        <v>15.8</v>
      </c>
      <c r="K9" s="120">
        <f>+J9+(H9+5-J9)</f>
        <v>18</v>
      </c>
      <c r="L9" s="74">
        <f t="shared" si="0"/>
        <v>2528</v>
      </c>
      <c r="M9" s="74">
        <f t="shared" si="1"/>
        <v>2880</v>
      </c>
      <c r="N9" s="92">
        <f t="shared" si="2"/>
        <v>11376000</v>
      </c>
      <c r="O9" s="107">
        <f>+N9-Y14</f>
        <v>67925.039999999106</v>
      </c>
      <c r="P9" s="92">
        <f t="shared" si="3"/>
        <v>12960000</v>
      </c>
      <c r="Q9" s="113">
        <f>+P9-Y14</f>
        <v>1651925.0399999991</v>
      </c>
      <c r="R9" s="74"/>
      <c r="V9" s="104" t="s">
        <v>116</v>
      </c>
    </row>
    <row r="10" spans="2:25" ht="15.75" x14ac:dyDescent="0.25">
      <c r="B10" s="63"/>
      <c r="C10" s="63"/>
      <c r="D10" s="63"/>
      <c r="E10" s="79" t="s">
        <v>74</v>
      </c>
      <c r="F10" s="74" t="s">
        <v>70</v>
      </c>
      <c r="G10" s="74">
        <v>160</v>
      </c>
      <c r="H10" s="74">
        <v>8.4499999999999993</v>
      </c>
      <c r="I10" s="74">
        <v>1352</v>
      </c>
      <c r="J10" s="119">
        <v>12.2</v>
      </c>
      <c r="K10" s="120">
        <f>+J10+(H10+5-J10)</f>
        <v>13.45</v>
      </c>
      <c r="L10" s="74">
        <f t="shared" si="0"/>
        <v>1952</v>
      </c>
      <c r="M10" s="74">
        <f t="shared" si="1"/>
        <v>2152</v>
      </c>
      <c r="N10" s="92">
        <f t="shared" si="2"/>
        <v>8784000</v>
      </c>
      <c r="O10" s="107">
        <f>+N10-X15</f>
        <v>67358.884999999776</v>
      </c>
      <c r="P10" s="92">
        <f t="shared" si="3"/>
        <v>9684000</v>
      </c>
      <c r="Q10" s="113">
        <f>+P10-X15</f>
        <v>967358.88499999978</v>
      </c>
      <c r="R10" s="74"/>
      <c r="V10" s="108">
        <v>247.98410000000001</v>
      </c>
      <c r="W10" s="109" t="s">
        <v>120</v>
      </c>
    </row>
    <row r="11" spans="2:25" ht="15.75" x14ac:dyDescent="0.25">
      <c r="B11" s="63"/>
      <c r="C11" s="63"/>
      <c r="D11" s="63"/>
      <c r="E11" s="74"/>
      <c r="F11" s="74" t="s">
        <v>71</v>
      </c>
      <c r="G11" s="74">
        <v>160</v>
      </c>
      <c r="H11" s="74">
        <v>11.7</v>
      </c>
      <c r="I11" s="74">
        <f>+G11*H11</f>
        <v>1872</v>
      </c>
      <c r="J11" s="119">
        <v>24.1</v>
      </c>
      <c r="K11" s="121">
        <v>24.1</v>
      </c>
      <c r="L11" s="74">
        <f t="shared" si="0"/>
        <v>3856</v>
      </c>
      <c r="M11" s="74">
        <f t="shared" si="1"/>
        <v>3856</v>
      </c>
      <c r="N11" s="114">
        <f>+L11*$N$2</f>
        <v>17352000</v>
      </c>
      <c r="O11" s="115">
        <f>+N11-Y15</f>
        <v>66476.616143997759</v>
      </c>
      <c r="P11" s="115">
        <f t="shared" si="3"/>
        <v>17352000</v>
      </c>
      <c r="Q11" s="116">
        <f>+P11-Y15</f>
        <v>66476.616143997759</v>
      </c>
      <c r="R11" s="74"/>
      <c r="S11" s="90"/>
      <c r="T11" s="104" t="s">
        <v>110</v>
      </c>
      <c r="U11" s="104" t="s">
        <v>111</v>
      </c>
      <c r="V11" s="104" t="s">
        <v>112</v>
      </c>
      <c r="W11" s="104" t="s">
        <v>113</v>
      </c>
      <c r="X11" s="104" t="s">
        <v>114</v>
      </c>
      <c r="Y11" s="104" t="s">
        <v>115</v>
      </c>
    </row>
    <row r="12" spans="2:25" ht="15.75" x14ac:dyDescent="0.25">
      <c r="B12" s="63"/>
      <c r="C12" s="63"/>
      <c r="D12" s="63"/>
      <c r="E12" s="79" t="s">
        <v>75</v>
      </c>
      <c r="F12" s="74" t="s">
        <v>70</v>
      </c>
      <c r="G12" s="74">
        <v>160</v>
      </c>
      <c r="H12" s="74">
        <v>12.35</v>
      </c>
      <c r="I12" s="74">
        <v>1976</v>
      </c>
      <c r="J12" s="119">
        <v>16</v>
      </c>
      <c r="K12" s="120">
        <f>+J12+(H12+5-J12)</f>
        <v>17.350000000000001</v>
      </c>
      <c r="L12" s="74">
        <f t="shared" si="0"/>
        <v>2560</v>
      </c>
      <c r="M12" s="74">
        <f t="shared" si="1"/>
        <v>2776</v>
      </c>
      <c r="N12" s="92">
        <f t="shared" si="2"/>
        <v>11520000</v>
      </c>
      <c r="O12" s="107">
        <f>+N12-X16</f>
        <v>32503.583967998624</v>
      </c>
      <c r="P12" s="92">
        <f t="shared" si="3"/>
        <v>12492000</v>
      </c>
      <c r="Q12" s="113">
        <f>+P12-X16</f>
        <v>1004503.5839679986</v>
      </c>
      <c r="R12" s="74"/>
      <c r="S12" s="79" t="s">
        <v>69</v>
      </c>
      <c r="T12" s="92">
        <v>15439</v>
      </c>
      <c r="U12" s="92">
        <v>19922</v>
      </c>
      <c r="V12" s="92">
        <f>+T12*$V$10</f>
        <v>3828626.5199000002</v>
      </c>
      <c r="W12" s="92">
        <f>+U12*$V$10</f>
        <v>4940339.2401999999</v>
      </c>
      <c r="X12" s="92">
        <f>+V12*1.52</f>
        <v>5819512.3102480005</v>
      </c>
      <c r="Y12" s="92">
        <f>+W12*1.52</f>
        <v>7509315.6451040003</v>
      </c>
    </row>
    <row r="13" spans="2:25" ht="15.75" x14ac:dyDescent="0.25">
      <c r="B13" s="63"/>
      <c r="C13" s="63"/>
      <c r="D13" s="63"/>
      <c r="E13" s="74"/>
      <c r="F13" s="74" t="s">
        <v>71</v>
      </c>
      <c r="G13" s="74">
        <v>160</v>
      </c>
      <c r="H13" s="74">
        <v>20.149999999999999</v>
      </c>
      <c r="I13" s="74">
        <v>3224</v>
      </c>
      <c r="J13" s="119">
        <v>25.4</v>
      </c>
      <c r="K13" s="121">
        <v>25.4</v>
      </c>
      <c r="L13" s="74">
        <f t="shared" si="0"/>
        <v>4064</v>
      </c>
      <c r="M13" s="74">
        <f t="shared" si="1"/>
        <v>4064</v>
      </c>
      <c r="N13" s="92">
        <f t="shared" si="2"/>
        <v>18288000</v>
      </c>
      <c r="O13" s="107">
        <f>+N13-Y16</f>
        <v>10004.570487998426</v>
      </c>
      <c r="P13" s="92">
        <f t="shared" si="3"/>
        <v>18288000</v>
      </c>
      <c r="Q13" s="113">
        <f>+P13-Y16</f>
        <v>10004.570487998426</v>
      </c>
      <c r="R13" s="74"/>
      <c r="S13" s="79" t="s">
        <v>72</v>
      </c>
      <c r="T13" s="92">
        <v>10108</v>
      </c>
      <c r="U13" s="92">
        <v>27875</v>
      </c>
      <c r="V13" s="92">
        <f t="shared" ref="V13:V17" si="4">+T13*$V$10</f>
        <v>2506623.2828000002</v>
      </c>
      <c r="W13" s="92">
        <f t="shared" ref="W13:W17" si="5">+U13*$V$10</f>
        <v>6912556.7875000006</v>
      </c>
      <c r="X13" s="92">
        <f t="shared" ref="X13:Y17" si="6">+V13*1.52</f>
        <v>3810067.3898560004</v>
      </c>
      <c r="Y13" s="92">
        <f t="shared" si="6"/>
        <v>10507086.317000002</v>
      </c>
    </row>
    <row r="14" spans="2:25" ht="15.75" x14ac:dyDescent="0.25">
      <c r="B14" s="63"/>
      <c r="C14" s="63"/>
      <c r="D14" s="63"/>
      <c r="E14" s="79" t="s">
        <v>76</v>
      </c>
      <c r="F14" s="74" t="s">
        <v>70</v>
      </c>
      <c r="G14" s="74">
        <v>160</v>
      </c>
      <c r="H14" s="74">
        <v>15</v>
      </c>
      <c r="I14" s="74">
        <v>2400</v>
      </c>
      <c r="J14" s="119">
        <v>15</v>
      </c>
      <c r="K14" s="119">
        <f>+J14+5</f>
        <v>20</v>
      </c>
      <c r="L14" s="74">
        <f t="shared" si="0"/>
        <v>2400</v>
      </c>
      <c r="M14" s="74">
        <f t="shared" si="1"/>
        <v>3200</v>
      </c>
      <c r="N14" s="92">
        <f t="shared" si="2"/>
        <v>10800000</v>
      </c>
      <c r="O14" s="107">
        <f>+N14-X17</f>
        <v>4580558.7719999989</v>
      </c>
      <c r="P14" s="92">
        <f t="shared" si="3"/>
        <v>14400000</v>
      </c>
      <c r="Q14" s="113">
        <f>+P14-X17</f>
        <v>8180558.7719999989</v>
      </c>
      <c r="R14" s="74"/>
      <c r="S14" s="79" t="s">
        <v>73</v>
      </c>
      <c r="T14" s="92">
        <v>16055</v>
      </c>
      <c r="U14" s="92">
        <v>30000</v>
      </c>
      <c r="V14" s="92">
        <f t="shared" si="4"/>
        <v>3981384.7255000002</v>
      </c>
      <c r="W14" s="92">
        <f t="shared" si="5"/>
        <v>7439523</v>
      </c>
      <c r="X14" s="92">
        <f t="shared" si="6"/>
        <v>6051704.7827600008</v>
      </c>
      <c r="Y14" s="92">
        <f t="shared" si="6"/>
        <v>11308074.960000001</v>
      </c>
    </row>
    <row r="15" spans="2:25" ht="15.75" x14ac:dyDescent="0.25">
      <c r="B15" s="63"/>
      <c r="C15" s="63"/>
      <c r="D15" s="63"/>
      <c r="E15" s="74"/>
      <c r="F15" s="74" t="s">
        <v>71</v>
      </c>
      <c r="G15" s="74">
        <v>160</v>
      </c>
      <c r="H15" s="74">
        <v>25</v>
      </c>
      <c r="I15" s="74">
        <v>4000</v>
      </c>
      <c r="J15" s="119">
        <v>25</v>
      </c>
      <c r="K15" s="119">
        <f>+J15+5</f>
        <v>30</v>
      </c>
      <c r="L15" s="74">
        <f t="shared" si="0"/>
        <v>4000</v>
      </c>
      <c r="M15" s="74">
        <f>+K15*G15</f>
        <v>4800</v>
      </c>
      <c r="N15" s="92">
        <f t="shared" si="2"/>
        <v>18000000</v>
      </c>
      <c r="O15" s="107">
        <f>+N15-Y17</f>
        <v>5537370.5865839981</v>
      </c>
      <c r="P15" s="92">
        <f t="shared" si="3"/>
        <v>21600000</v>
      </c>
      <c r="Q15" s="113">
        <f>+P15-Y17</f>
        <v>9137370.5865839981</v>
      </c>
      <c r="R15" s="74"/>
      <c r="S15" s="79" t="s">
        <v>74</v>
      </c>
      <c r="T15" s="92">
        <v>23125</v>
      </c>
      <c r="U15" s="92">
        <v>45858</v>
      </c>
      <c r="V15" s="92">
        <f t="shared" si="4"/>
        <v>5734632.3125</v>
      </c>
      <c r="W15" s="92">
        <f t="shared" si="5"/>
        <v>11372054.857800001</v>
      </c>
      <c r="X15" s="92">
        <f t="shared" si="6"/>
        <v>8716641.1150000002</v>
      </c>
      <c r="Y15" s="92">
        <f t="shared" si="6"/>
        <v>17285523.383856002</v>
      </c>
    </row>
    <row r="16" spans="2:25" ht="15.75" x14ac:dyDescent="0.25">
      <c r="B16" s="63"/>
      <c r="C16" s="63"/>
      <c r="D16" s="63"/>
      <c r="E16" s="74"/>
      <c r="F16" s="74"/>
      <c r="G16" s="74"/>
      <c r="H16" s="74"/>
      <c r="I16" s="74"/>
      <c r="J16" s="74"/>
      <c r="K16" s="63"/>
      <c r="L16" s="63"/>
      <c r="M16" s="63"/>
      <c r="N16" s="63"/>
      <c r="O16" s="63"/>
      <c r="P16" s="63"/>
      <c r="Q16" s="63"/>
      <c r="R16" s="63"/>
      <c r="S16" s="79" t="s">
        <v>75</v>
      </c>
      <c r="T16" s="92">
        <v>30476</v>
      </c>
      <c r="U16" s="92">
        <v>48491</v>
      </c>
      <c r="V16" s="92">
        <f t="shared" si="4"/>
        <v>7557563.4316000007</v>
      </c>
      <c r="W16" s="92">
        <f t="shared" si="5"/>
        <v>12024996.993100001</v>
      </c>
      <c r="X16" s="92">
        <f t="shared" si="6"/>
        <v>11487496.416032001</v>
      </c>
      <c r="Y16" s="92">
        <f t="shared" si="6"/>
        <v>18277995.429512002</v>
      </c>
    </row>
    <row r="17" spans="2:25" ht="15.75" x14ac:dyDescent="0.25">
      <c r="B17" s="63"/>
      <c r="C17" s="63"/>
      <c r="D17" s="63"/>
      <c r="E17" s="81" t="s">
        <v>77</v>
      </c>
      <c r="F17" s="74"/>
      <c r="G17" s="74">
        <v>80</v>
      </c>
      <c r="H17" s="74">
        <v>25</v>
      </c>
      <c r="I17" s="74">
        <v>2000</v>
      </c>
      <c r="J17" s="119">
        <v>39</v>
      </c>
      <c r="K17" s="119">
        <v>39</v>
      </c>
      <c r="L17" s="74">
        <f>+J17*G17</f>
        <v>3120</v>
      </c>
      <c r="M17" s="74">
        <f>+K17*G17</f>
        <v>3120</v>
      </c>
      <c r="N17" s="92">
        <f>+L17*$N$2</f>
        <v>14040000</v>
      </c>
      <c r="O17" s="110">
        <f>+N17-V20</f>
        <v>67742.579423997551</v>
      </c>
      <c r="P17" s="112">
        <f>+M17*$N$2</f>
        <v>14040000</v>
      </c>
      <c r="Q17" s="106">
        <f>+P17-V20</f>
        <v>67742.579423997551</v>
      </c>
      <c r="R17" s="63"/>
      <c r="S17" s="79" t="s">
        <v>103</v>
      </c>
      <c r="T17" s="92">
        <v>16500</v>
      </c>
      <c r="U17" s="92">
        <v>33063</v>
      </c>
      <c r="V17" s="92">
        <f t="shared" si="4"/>
        <v>4091737.6500000004</v>
      </c>
      <c r="W17" s="92">
        <f t="shared" si="5"/>
        <v>8199098.2983000008</v>
      </c>
      <c r="X17" s="92">
        <f t="shared" si="6"/>
        <v>6219441.2280000011</v>
      </c>
      <c r="Y17" s="92">
        <f t="shared" si="6"/>
        <v>12462629.413416002</v>
      </c>
    </row>
    <row r="18" spans="2:25" ht="15.75" x14ac:dyDescent="0.25">
      <c r="B18" s="63"/>
      <c r="C18" s="63"/>
      <c r="D18" s="63"/>
      <c r="E18" s="74"/>
      <c r="F18" s="74"/>
      <c r="G18" s="74"/>
      <c r="H18" s="74"/>
      <c r="I18" s="74"/>
      <c r="J18" s="74"/>
      <c r="K18" s="74"/>
      <c r="L18" s="74"/>
      <c r="M18" s="74"/>
      <c r="N18" s="92"/>
      <c r="O18" s="63"/>
      <c r="P18" s="112"/>
      <c r="Q18" s="63"/>
      <c r="R18" s="63"/>
      <c r="S18" s="103"/>
      <c r="T18" s="92"/>
      <c r="U18" s="92"/>
      <c r="V18" s="92"/>
      <c r="W18" s="92"/>
      <c r="X18" s="92"/>
    </row>
    <row r="19" spans="2:25" ht="15.75" x14ac:dyDescent="0.25">
      <c r="B19" s="63"/>
      <c r="C19" s="63"/>
      <c r="D19" s="63"/>
      <c r="E19" s="81" t="s">
        <v>78</v>
      </c>
      <c r="F19" s="74"/>
      <c r="G19" s="74">
        <v>80</v>
      </c>
      <c r="H19" s="74">
        <v>18</v>
      </c>
      <c r="I19" s="74">
        <v>1440</v>
      </c>
      <c r="J19" s="119">
        <v>45.3</v>
      </c>
      <c r="K19" s="119">
        <v>45.3</v>
      </c>
      <c r="L19" s="74">
        <f>+J19*G19</f>
        <v>3624</v>
      </c>
      <c r="M19" s="74">
        <f t="shared" ref="M19:M27" si="7">+K19*G19</f>
        <v>3624</v>
      </c>
      <c r="N19" s="92">
        <f t="shared" ref="N19:N21" si="8">+L19*$N$2</f>
        <v>16308000</v>
      </c>
      <c r="O19" s="110">
        <f>+N19-V21</f>
        <v>9294.6243199985474</v>
      </c>
      <c r="P19" s="112">
        <f t="shared" ref="P19:P27" si="9">+M19*$N$2</f>
        <v>16308000</v>
      </c>
      <c r="Q19" s="106">
        <f>+P19-V21</f>
        <v>9294.6243199985474</v>
      </c>
      <c r="R19" s="63"/>
      <c r="T19" s="104" t="s">
        <v>119</v>
      </c>
      <c r="U19" s="104" t="s">
        <v>117</v>
      </c>
      <c r="V19" s="104" t="s">
        <v>118</v>
      </c>
    </row>
    <row r="20" spans="2:25" ht="16.5" thickBot="1" x14ac:dyDescent="0.3">
      <c r="B20" s="63"/>
      <c r="C20" s="63"/>
      <c r="D20" s="63"/>
      <c r="E20" s="74"/>
      <c r="F20" s="74"/>
      <c r="G20" s="74"/>
      <c r="H20" s="74"/>
      <c r="I20" s="74"/>
      <c r="J20" s="74"/>
      <c r="K20" s="74"/>
      <c r="L20" s="74"/>
      <c r="M20" s="74"/>
      <c r="N20" s="92"/>
      <c r="O20" s="63"/>
      <c r="P20" s="112"/>
      <c r="Q20" s="63"/>
      <c r="R20" s="63"/>
      <c r="S20" s="81" t="s">
        <v>77</v>
      </c>
      <c r="T20" s="92">
        <v>37068</v>
      </c>
      <c r="U20" s="92">
        <f t="shared" ref="U20:U25" si="10">+T20*$V$10</f>
        <v>9192274.6188000012</v>
      </c>
      <c r="V20" s="92">
        <f t="shared" ref="V20:V25" si="11">+U20*1.52</f>
        <v>13972257.420576002</v>
      </c>
    </row>
    <row r="21" spans="2:25" ht="16.5" thickBot="1" x14ac:dyDescent="0.3">
      <c r="B21" s="63"/>
      <c r="C21" s="80" t="s">
        <v>79</v>
      </c>
      <c r="D21" s="63"/>
      <c r="E21" s="81" t="s">
        <v>80</v>
      </c>
      <c r="F21" s="74"/>
      <c r="G21" s="74">
        <v>160</v>
      </c>
      <c r="H21" s="74">
        <v>25.6</v>
      </c>
      <c r="I21" s="74">
        <v>4096</v>
      </c>
      <c r="J21" s="119">
        <v>25.6</v>
      </c>
      <c r="K21" s="119">
        <f>+J21+5</f>
        <v>30.6</v>
      </c>
      <c r="L21" s="74">
        <f>+J21*G21</f>
        <v>4096</v>
      </c>
      <c r="M21" s="74">
        <f t="shared" si="7"/>
        <v>4896</v>
      </c>
      <c r="N21" s="92">
        <f t="shared" si="8"/>
        <v>18432000</v>
      </c>
      <c r="O21" s="106">
        <f>+N21-V22</f>
        <v>3354566.7200000007</v>
      </c>
      <c r="P21" s="112">
        <f t="shared" si="9"/>
        <v>22032000</v>
      </c>
      <c r="Q21" s="106">
        <f>+P21-V22</f>
        <v>6954566.7200000007</v>
      </c>
      <c r="R21" s="63"/>
      <c r="S21" s="81" t="s">
        <v>78</v>
      </c>
      <c r="T21" s="92">
        <v>43240</v>
      </c>
      <c r="U21" s="92">
        <f t="shared" si="10"/>
        <v>10722832.484000001</v>
      </c>
      <c r="V21" s="92">
        <f t="shared" si="11"/>
        <v>16298705.375680001</v>
      </c>
    </row>
    <row r="22" spans="2:25" ht="15.75" x14ac:dyDescent="0.25">
      <c r="B22" s="63"/>
      <c r="C22" s="63"/>
      <c r="D22" s="63"/>
      <c r="E22" s="74"/>
      <c r="F22" s="74"/>
      <c r="G22" s="74"/>
      <c r="H22" s="74"/>
      <c r="I22" s="74"/>
      <c r="J22" s="74"/>
      <c r="K22" s="74"/>
      <c r="L22" s="74"/>
      <c r="M22" s="74"/>
      <c r="N22" s="92"/>
      <c r="O22" s="63"/>
      <c r="P22" s="112"/>
      <c r="Q22" s="63"/>
      <c r="R22" s="63"/>
      <c r="S22" s="81" t="s">
        <v>80</v>
      </c>
      <c r="T22" s="92">
        <v>40000</v>
      </c>
      <c r="U22" s="92">
        <f t="shared" si="10"/>
        <v>9919364</v>
      </c>
      <c r="V22" s="92">
        <f t="shared" si="11"/>
        <v>15077433.279999999</v>
      </c>
    </row>
    <row r="23" spans="2:25" ht="15.75" x14ac:dyDescent="0.25">
      <c r="B23" s="63"/>
      <c r="C23" s="63"/>
      <c r="D23" s="63"/>
      <c r="E23" s="81" t="s">
        <v>81</v>
      </c>
      <c r="F23" s="74"/>
      <c r="G23" s="74">
        <v>160</v>
      </c>
      <c r="H23" s="74">
        <v>23.43</v>
      </c>
      <c r="I23" s="74">
        <v>3748.8</v>
      </c>
      <c r="J23" s="119">
        <v>23.43</v>
      </c>
      <c r="K23" s="119">
        <f>+J23+5</f>
        <v>28.43</v>
      </c>
      <c r="L23" s="74">
        <f>+J23*G23</f>
        <v>3748.8</v>
      </c>
      <c r="M23" s="74">
        <f t="shared" si="7"/>
        <v>4548.8</v>
      </c>
      <c r="N23" s="92">
        <f>+L23*$N$2</f>
        <v>16869600</v>
      </c>
      <c r="O23" s="106">
        <f>+N23-V23</f>
        <v>4934680.7513839994</v>
      </c>
      <c r="P23" s="112">
        <f t="shared" si="9"/>
        <v>20469600</v>
      </c>
      <c r="Q23" s="106">
        <f>+P23-V23</f>
        <v>8534680.7513839994</v>
      </c>
      <c r="R23" s="63"/>
      <c r="S23" s="81" t="s">
        <v>81</v>
      </c>
      <c r="T23" s="92">
        <v>31663</v>
      </c>
      <c r="U23" s="92">
        <f t="shared" si="10"/>
        <v>7851920.5583000006</v>
      </c>
      <c r="V23" s="92">
        <f t="shared" si="11"/>
        <v>11934919.248616001</v>
      </c>
    </row>
    <row r="24" spans="2:25" ht="15.75" x14ac:dyDescent="0.25">
      <c r="B24" s="63"/>
      <c r="C24" s="63"/>
      <c r="D24" s="63"/>
      <c r="E24" s="74"/>
      <c r="F24" s="74"/>
      <c r="G24" s="74"/>
      <c r="H24" s="74"/>
      <c r="I24" s="74"/>
      <c r="J24" s="74"/>
      <c r="K24" s="74"/>
      <c r="L24" s="74"/>
      <c r="M24" s="74"/>
      <c r="N24" s="92"/>
      <c r="O24" s="63"/>
      <c r="P24" s="112"/>
      <c r="Q24" s="63"/>
      <c r="R24" s="63"/>
      <c r="S24" s="81" t="s">
        <v>82</v>
      </c>
      <c r="T24" s="114">
        <v>30000</v>
      </c>
      <c r="U24" s="114">
        <f t="shared" si="10"/>
        <v>7439523</v>
      </c>
      <c r="V24" s="92">
        <f t="shared" si="11"/>
        <v>11308074.960000001</v>
      </c>
    </row>
    <row r="25" spans="2:25" ht="15.75" x14ac:dyDescent="0.25">
      <c r="B25" s="63"/>
      <c r="C25" s="63"/>
      <c r="D25" s="63"/>
      <c r="E25" s="81" t="s">
        <v>82</v>
      </c>
      <c r="F25" s="74"/>
      <c r="G25" s="74">
        <v>160</v>
      </c>
      <c r="H25" s="74">
        <v>19.350000000000001</v>
      </c>
      <c r="I25" s="74">
        <v>3096</v>
      </c>
      <c r="J25" s="119">
        <v>19.350000000000001</v>
      </c>
      <c r="K25" s="119">
        <f>+J25+5</f>
        <v>24.35</v>
      </c>
      <c r="L25" s="74">
        <f>+J25*G25</f>
        <v>3096</v>
      </c>
      <c r="M25" s="74">
        <f t="shared" si="7"/>
        <v>3896</v>
      </c>
      <c r="N25" s="114">
        <f>+L25*$N$2</f>
        <v>13932000</v>
      </c>
      <c r="O25" s="106">
        <f>+N25-V24</f>
        <v>2623925.0399999991</v>
      </c>
      <c r="P25" s="117">
        <f t="shared" si="9"/>
        <v>17532000</v>
      </c>
      <c r="Q25" s="106">
        <f>+P25-V24</f>
        <v>6223925.0399999991</v>
      </c>
      <c r="R25" s="63"/>
      <c r="S25" s="81" t="s">
        <v>83</v>
      </c>
      <c r="T25" s="92">
        <v>30000</v>
      </c>
      <c r="U25" s="92">
        <f t="shared" si="10"/>
        <v>7439523</v>
      </c>
      <c r="V25" s="92">
        <f t="shared" si="11"/>
        <v>11308074.960000001</v>
      </c>
    </row>
    <row r="26" spans="2:25" ht="15.75" x14ac:dyDescent="0.25">
      <c r="B26" s="63"/>
      <c r="C26" s="63"/>
      <c r="D26" s="63"/>
      <c r="E26" s="74"/>
      <c r="F26" s="74"/>
      <c r="G26" s="74"/>
      <c r="H26" s="74"/>
      <c r="I26" s="74"/>
      <c r="J26" s="74"/>
      <c r="K26" s="74"/>
      <c r="L26" s="74"/>
      <c r="M26" s="74"/>
      <c r="N26" s="92"/>
      <c r="O26" s="63"/>
      <c r="P26" s="112"/>
      <c r="Q26" s="63"/>
      <c r="R26" s="63"/>
    </row>
    <row r="27" spans="2:25" ht="15.75" x14ac:dyDescent="0.25">
      <c r="B27" s="63"/>
      <c r="C27" s="63"/>
      <c r="D27" s="63"/>
      <c r="E27" s="81" t="s">
        <v>83</v>
      </c>
      <c r="F27" s="74"/>
      <c r="G27" s="74">
        <v>160</v>
      </c>
      <c r="H27" s="74">
        <v>20</v>
      </c>
      <c r="I27" s="74">
        <v>3200</v>
      </c>
      <c r="J27" s="119">
        <v>20</v>
      </c>
      <c r="K27" s="119">
        <f>+J27+5</f>
        <v>25</v>
      </c>
      <c r="L27" s="74">
        <f>+J27*G27</f>
        <v>3200</v>
      </c>
      <c r="M27" s="74">
        <f t="shared" si="7"/>
        <v>4000</v>
      </c>
      <c r="N27" s="92">
        <f t="shared" ref="N27" si="12">+L27*$N$2</f>
        <v>14400000</v>
      </c>
      <c r="O27" s="106">
        <f>+N27-V25</f>
        <v>3091925.0399999991</v>
      </c>
      <c r="P27" s="112">
        <f t="shared" si="9"/>
        <v>18000000</v>
      </c>
      <c r="Q27" s="106">
        <f>+P27-V25</f>
        <v>6691925.0399999991</v>
      </c>
      <c r="R27" s="63"/>
    </row>
    <row r="28" spans="2:25" ht="15.75" x14ac:dyDescent="0.25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</row>
    <row r="29" spans="2:25" ht="15.75" x14ac:dyDescent="0.25"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</row>
  </sheetData>
  <mergeCells count="1">
    <mergeCell ref="B2:I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A5127-59D5-402D-9ED3-26E6BE581FAB}">
  <dimension ref="B1:Y29"/>
  <sheetViews>
    <sheetView zoomScale="90" zoomScaleNormal="90" workbookViewId="0">
      <selection activeCell="C5" sqref="C5"/>
    </sheetView>
  </sheetViews>
  <sheetFormatPr baseColWidth="10" defaultRowHeight="12.75" x14ac:dyDescent="0.2"/>
  <cols>
    <col min="3" max="3" width="20.5703125" bestFit="1" customWidth="1"/>
    <col min="5" max="5" width="20.140625" bestFit="1" customWidth="1"/>
    <col min="7" max="7" width="11.28515625" bestFit="1" customWidth="1"/>
    <col min="8" max="8" width="11.85546875" bestFit="1" customWidth="1"/>
    <col min="9" max="9" width="12.85546875" bestFit="1" customWidth="1"/>
    <col min="10" max="10" width="15.28515625" bestFit="1" customWidth="1"/>
    <col min="11" max="11" width="15.5703125" bestFit="1" customWidth="1"/>
    <col min="12" max="12" width="19.42578125" bestFit="1" customWidth="1"/>
    <col min="13" max="13" width="19.7109375" bestFit="1" customWidth="1"/>
    <col min="14" max="14" width="23" customWidth="1"/>
    <col min="15" max="18" width="24.7109375" customWidth="1"/>
    <col min="19" max="19" width="13.28515625" bestFit="1" customWidth="1"/>
    <col min="20" max="20" width="36.85546875" bestFit="1" customWidth="1"/>
    <col min="21" max="21" width="37.140625" bestFit="1" customWidth="1"/>
    <col min="22" max="22" width="27" bestFit="1" customWidth="1"/>
    <col min="23" max="23" width="23.7109375" bestFit="1" customWidth="1"/>
    <col min="24" max="24" width="23.42578125" bestFit="1" customWidth="1"/>
    <col min="25" max="25" width="23.7109375" bestFit="1" customWidth="1"/>
  </cols>
  <sheetData>
    <row r="1" spans="2:25" ht="16.5" thickBot="1" x14ac:dyDescent="0.3">
      <c r="N1" s="102" t="s">
        <v>126</v>
      </c>
    </row>
    <row r="2" spans="2:25" ht="27" thickBot="1" x14ac:dyDescent="0.3">
      <c r="B2" s="124" t="s">
        <v>92</v>
      </c>
      <c r="C2" s="125"/>
      <c r="D2" s="125"/>
      <c r="E2" s="125"/>
      <c r="F2" s="125"/>
      <c r="G2" s="125"/>
      <c r="H2" s="125"/>
      <c r="I2" s="126"/>
      <c r="J2" s="101"/>
      <c r="K2" s="111" t="s">
        <v>121</v>
      </c>
      <c r="N2" s="105">
        <v>4500</v>
      </c>
    </row>
    <row r="3" spans="2:25" ht="16.5" thickBot="1" x14ac:dyDescent="0.3">
      <c r="B3" s="76"/>
      <c r="C3" s="76"/>
      <c r="D3" s="76"/>
      <c r="E3" s="76"/>
      <c r="F3" s="76"/>
      <c r="G3" s="77" t="s">
        <v>63</v>
      </c>
      <c r="H3" s="77" t="s">
        <v>64</v>
      </c>
      <c r="I3" s="77" t="s">
        <v>65</v>
      </c>
      <c r="J3" s="102" t="s">
        <v>102</v>
      </c>
      <c r="K3" s="102" t="s">
        <v>101</v>
      </c>
      <c r="L3" s="102" t="s">
        <v>104</v>
      </c>
      <c r="M3" s="102" t="s">
        <v>105</v>
      </c>
      <c r="N3" s="102" t="s">
        <v>106</v>
      </c>
      <c r="O3" s="102" t="s">
        <v>107</v>
      </c>
      <c r="P3" s="102" t="s">
        <v>108</v>
      </c>
      <c r="Q3" s="102" t="s">
        <v>109</v>
      </c>
      <c r="R3" s="93"/>
      <c r="S3" s="93" t="s">
        <v>100</v>
      </c>
    </row>
    <row r="4" spans="2:25" ht="16.5" thickBot="1" x14ac:dyDescent="0.3">
      <c r="B4" s="75" t="s">
        <v>66</v>
      </c>
      <c r="C4" s="78" t="s">
        <v>67</v>
      </c>
      <c r="D4" s="74" t="s">
        <v>68</v>
      </c>
      <c r="E4" s="79" t="s">
        <v>69</v>
      </c>
      <c r="F4" s="74" t="s">
        <v>70</v>
      </c>
      <c r="G4" s="74">
        <v>160</v>
      </c>
      <c r="H4" s="74">
        <v>10.4</v>
      </c>
      <c r="I4" s="74">
        <v>1664</v>
      </c>
      <c r="J4" s="119">
        <v>20.5</v>
      </c>
      <c r="K4" s="119">
        <f>+J4+5</f>
        <v>25.5</v>
      </c>
      <c r="L4" s="74">
        <f>+J4*G4</f>
        <v>3280</v>
      </c>
      <c r="M4" s="74">
        <f>+K4*G4</f>
        <v>4080</v>
      </c>
      <c r="N4" s="92">
        <f>+L4*$N$2</f>
        <v>14760000</v>
      </c>
      <c r="O4" s="107">
        <f>+N4-X12</f>
        <v>24578.515200000256</v>
      </c>
      <c r="P4" s="92">
        <f>+M4*$N$2</f>
        <v>18360000</v>
      </c>
      <c r="Q4" s="92">
        <f>+P4-X12</f>
        <v>3624578.5152000003</v>
      </c>
      <c r="R4" s="92"/>
      <c r="S4" s="94" t="s">
        <v>91</v>
      </c>
      <c r="U4" s="92"/>
    </row>
    <row r="5" spans="2:25" ht="16.5" thickBot="1" x14ac:dyDescent="0.3">
      <c r="B5" s="63"/>
      <c r="C5" s="63"/>
      <c r="D5" s="63"/>
      <c r="E5" s="74"/>
      <c r="F5" s="74" t="s">
        <v>71</v>
      </c>
      <c r="G5" s="74">
        <v>160</v>
      </c>
      <c r="H5" s="74">
        <v>18.8</v>
      </c>
      <c r="I5" s="74">
        <v>3008</v>
      </c>
      <c r="J5" s="119">
        <v>35.200000000000003</v>
      </c>
      <c r="K5" s="119">
        <v>35.200000000000003</v>
      </c>
      <c r="L5" s="74">
        <f t="shared" ref="L5:L15" si="0">+J5*G5</f>
        <v>5632</v>
      </c>
      <c r="M5" s="74">
        <f t="shared" ref="M5:M14" si="1">+K5*G5</f>
        <v>5632</v>
      </c>
      <c r="N5" s="92">
        <f t="shared" ref="N5:N15" si="2">+L5*$N$2</f>
        <v>25344000</v>
      </c>
      <c r="O5" s="107">
        <f>+N5-Y12</f>
        <v>88782.319199997932</v>
      </c>
      <c r="P5" s="92">
        <f t="shared" ref="P5:P15" si="3">+M5*$N$2</f>
        <v>25344000</v>
      </c>
      <c r="Q5" s="113">
        <f>+P5-Y12</f>
        <v>88782.319199997932</v>
      </c>
      <c r="R5" s="74"/>
    </row>
    <row r="6" spans="2:25" ht="16.5" thickBot="1" x14ac:dyDescent="0.3">
      <c r="B6" s="63"/>
      <c r="C6" s="63"/>
      <c r="D6" s="63"/>
      <c r="E6" s="79" t="s">
        <v>72</v>
      </c>
      <c r="F6" s="74" t="s">
        <v>70</v>
      </c>
      <c r="G6" s="74">
        <v>160</v>
      </c>
      <c r="H6" s="74">
        <v>8.4499999999999993</v>
      </c>
      <c r="I6" s="74">
        <v>1352</v>
      </c>
      <c r="J6" s="119">
        <v>19</v>
      </c>
      <c r="K6" s="119">
        <f>+J6+5</f>
        <v>24</v>
      </c>
      <c r="L6" s="74">
        <f t="shared" si="0"/>
        <v>3040</v>
      </c>
      <c r="M6" s="74">
        <f t="shared" si="1"/>
        <v>3840</v>
      </c>
      <c r="N6" s="92">
        <f t="shared" si="2"/>
        <v>13680000</v>
      </c>
      <c r="O6" s="107">
        <f>+N6-X13</f>
        <v>62066.023199999705</v>
      </c>
      <c r="P6" s="92">
        <f t="shared" si="3"/>
        <v>17280000</v>
      </c>
      <c r="Q6" s="113">
        <f>+P6-X13</f>
        <v>3662066.0231999997</v>
      </c>
      <c r="R6" s="74"/>
      <c r="S6" s="98" t="s">
        <v>94</v>
      </c>
      <c r="T6" s="99" t="s">
        <v>93</v>
      </c>
      <c r="U6" s="100" t="s">
        <v>95</v>
      </c>
    </row>
    <row r="7" spans="2:25" ht="16.5" thickBot="1" x14ac:dyDescent="0.3">
      <c r="B7" s="63"/>
      <c r="C7" s="63"/>
      <c r="D7" s="63"/>
      <c r="E7" s="74"/>
      <c r="F7" s="74" t="s">
        <v>71</v>
      </c>
      <c r="G7" s="74">
        <v>160</v>
      </c>
      <c r="H7" s="74">
        <v>11.7</v>
      </c>
      <c r="I7" s="74">
        <v>1872</v>
      </c>
      <c r="J7" s="119">
        <v>32.6</v>
      </c>
      <c r="K7" s="119">
        <v>32.6</v>
      </c>
      <c r="L7" s="74">
        <f t="shared" si="0"/>
        <v>5216</v>
      </c>
      <c r="M7" s="74">
        <f t="shared" si="1"/>
        <v>5216</v>
      </c>
      <c r="N7" s="92">
        <f t="shared" si="2"/>
        <v>23472000</v>
      </c>
      <c r="O7" s="107">
        <f>+N7-Y13</f>
        <v>27882.763199996203</v>
      </c>
      <c r="P7" s="92">
        <f t="shared" si="3"/>
        <v>23472000</v>
      </c>
      <c r="Q7" s="113">
        <f>+P7-Y13</f>
        <v>27882.763199996203</v>
      </c>
      <c r="R7" s="74"/>
      <c r="S7" s="95" t="s">
        <v>97</v>
      </c>
      <c r="T7" s="96" t="s">
        <v>96</v>
      </c>
      <c r="U7" s="97" t="s">
        <v>98</v>
      </c>
    </row>
    <row r="8" spans="2:25" ht="15.75" x14ac:dyDescent="0.25">
      <c r="B8" s="63"/>
      <c r="C8" s="63"/>
      <c r="D8" s="63"/>
      <c r="E8" s="79" t="s">
        <v>73</v>
      </c>
      <c r="F8" s="74" t="s">
        <v>70</v>
      </c>
      <c r="G8" s="74">
        <v>160</v>
      </c>
      <c r="H8" s="74">
        <v>8.4499999999999993</v>
      </c>
      <c r="I8" s="74">
        <v>1352</v>
      </c>
      <c r="J8" s="119">
        <v>21.7</v>
      </c>
      <c r="K8" s="119">
        <f>+J8+5</f>
        <v>26.7</v>
      </c>
      <c r="L8" s="74">
        <f t="shared" si="0"/>
        <v>3472</v>
      </c>
      <c r="M8" s="74">
        <f t="shared" si="1"/>
        <v>4272</v>
      </c>
      <c r="N8" s="92">
        <f t="shared" si="2"/>
        <v>15624000</v>
      </c>
      <c r="O8" s="107">
        <f>+N8-X14</f>
        <v>48536.181599996984</v>
      </c>
      <c r="P8" s="92">
        <f t="shared" si="3"/>
        <v>19224000</v>
      </c>
      <c r="Q8" s="113">
        <f>+P8-X14</f>
        <v>3648536.181599997</v>
      </c>
      <c r="R8" s="74"/>
      <c r="S8" s="94" t="s">
        <v>99</v>
      </c>
    </row>
    <row r="9" spans="2:25" ht="15.75" x14ac:dyDescent="0.25">
      <c r="B9" s="63"/>
      <c r="C9" s="63"/>
      <c r="D9" s="63"/>
      <c r="E9" s="74"/>
      <c r="F9" s="74" t="s">
        <v>71</v>
      </c>
      <c r="G9" s="74">
        <v>160</v>
      </c>
      <c r="H9" s="74">
        <v>13</v>
      </c>
      <c r="I9" s="74">
        <v>2080</v>
      </c>
      <c r="J9" s="119">
        <v>38.4</v>
      </c>
      <c r="K9" s="120">
        <v>38.4</v>
      </c>
      <c r="L9" s="74">
        <f t="shared" si="0"/>
        <v>6144</v>
      </c>
      <c r="M9" s="74">
        <f t="shared" si="1"/>
        <v>6144</v>
      </c>
      <c r="N9" s="92">
        <f t="shared" si="2"/>
        <v>27648000</v>
      </c>
      <c r="O9" s="107">
        <f>+N9-Y14</f>
        <v>26791.526399999857</v>
      </c>
      <c r="P9" s="92">
        <f t="shared" si="3"/>
        <v>27648000</v>
      </c>
      <c r="Q9" s="113">
        <f>+P9-Y14</f>
        <v>26791.526399999857</v>
      </c>
      <c r="R9" s="74"/>
      <c r="V9" s="104" t="s">
        <v>122</v>
      </c>
    </row>
    <row r="10" spans="2:25" ht="15.75" x14ac:dyDescent="0.25">
      <c r="B10" s="63"/>
      <c r="C10" s="63"/>
      <c r="D10" s="63"/>
      <c r="E10" s="79" t="s">
        <v>74</v>
      </c>
      <c r="F10" s="74" t="s">
        <v>70</v>
      </c>
      <c r="G10" s="74">
        <v>160</v>
      </c>
      <c r="H10" s="74">
        <v>8.4499999999999993</v>
      </c>
      <c r="I10" s="74">
        <v>1352</v>
      </c>
      <c r="J10" s="119">
        <v>21.7</v>
      </c>
      <c r="K10" s="120">
        <f>+J10+5</f>
        <v>26.7</v>
      </c>
      <c r="L10" s="74">
        <f t="shared" si="0"/>
        <v>3472</v>
      </c>
      <c r="M10" s="74">
        <f t="shared" si="1"/>
        <v>4272</v>
      </c>
      <c r="N10" s="92">
        <f t="shared" si="2"/>
        <v>15624000</v>
      </c>
      <c r="O10" s="107">
        <f>+N10-X15</f>
        <v>63949.802399998531</v>
      </c>
      <c r="P10" s="92">
        <f t="shared" si="3"/>
        <v>19224000</v>
      </c>
      <c r="Q10" s="113">
        <f>+P10-X15</f>
        <v>3663949.8023999985</v>
      </c>
      <c r="R10" s="74"/>
      <c r="V10" s="108">
        <v>5070.2700000000004</v>
      </c>
      <c r="W10" s="109" t="s">
        <v>120</v>
      </c>
    </row>
    <row r="11" spans="2:25" ht="15.75" x14ac:dyDescent="0.25">
      <c r="B11" s="63"/>
      <c r="C11" s="63"/>
      <c r="D11" s="63"/>
      <c r="E11" s="74"/>
      <c r="F11" s="74" t="s">
        <v>71</v>
      </c>
      <c r="G11" s="74">
        <v>160</v>
      </c>
      <c r="H11" s="74">
        <v>11.7</v>
      </c>
      <c r="I11" s="74">
        <f>+G11*H11</f>
        <v>1872</v>
      </c>
      <c r="J11" s="119">
        <v>30.4</v>
      </c>
      <c r="K11" s="121">
        <v>30.4</v>
      </c>
      <c r="L11" s="74">
        <f t="shared" si="0"/>
        <v>4864</v>
      </c>
      <c r="M11" s="74">
        <f t="shared" si="1"/>
        <v>4864</v>
      </c>
      <c r="N11" s="114">
        <f>+L11*$N$2</f>
        <v>21888000</v>
      </c>
      <c r="O11" s="115">
        <f>+N11-Y15</f>
        <v>54606.136799994856</v>
      </c>
      <c r="P11" s="115">
        <f t="shared" si="3"/>
        <v>21888000</v>
      </c>
      <c r="Q11" s="116">
        <f>+P11-Y15</f>
        <v>54606.136799994856</v>
      </c>
      <c r="R11" s="74"/>
      <c r="S11" s="90"/>
      <c r="T11" s="104" t="s">
        <v>123</v>
      </c>
      <c r="U11" s="104" t="s">
        <v>125</v>
      </c>
      <c r="V11" s="104" t="s">
        <v>112</v>
      </c>
      <c r="W11" s="104" t="s">
        <v>113</v>
      </c>
      <c r="X11" s="104" t="s">
        <v>114</v>
      </c>
      <c r="Y11" s="104" t="s">
        <v>115</v>
      </c>
    </row>
    <row r="12" spans="2:25" ht="15.75" x14ac:dyDescent="0.25">
      <c r="B12" s="63"/>
      <c r="C12" s="63"/>
      <c r="D12" s="63"/>
      <c r="E12" s="79" t="s">
        <v>75</v>
      </c>
      <c r="F12" s="74" t="s">
        <v>70</v>
      </c>
      <c r="G12" s="74">
        <v>160</v>
      </c>
      <c r="H12" s="74">
        <v>12.35</v>
      </c>
      <c r="I12" s="74">
        <v>1976</v>
      </c>
      <c r="J12" s="119">
        <v>20.399999999999999</v>
      </c>
      <c r="K12" s="120">
        <f>+J12+5</f>
        <v>25.4</v>
      </c>
      <c r="L12" s="74">
        <f t="shared" si="0"/>
        <v>3264</v>
      </c>
      <c r="M12" s="74">
        <f t="shared" si="1"/>
        <v>4064</v>
      </c>
      <c r="N12" s="92">
        <f t="shared" si="2"/>
        <v>14688000</v>
      </c>
      <c r="O12" s="107">
        <f>+N12-X16</f>
        <v>52767.050400000066</v>
      </c>
      <c r="P12" s="92">
        <f t="shared" si="3"/>
        <v>18288000</v>
      </c>
      <c r="Q12" s="113">
        <f>+P12-X16</f>
        <v>3652767.0504000001</v>
      </c>
      <c r="R12" s="74"/>
      <c r="S12" s="79" t="s">
        <v>69</v>
      </c>
      <c r="T12" s="92">
        <v>1912</v>
      </c>
      <c r="U12" s="92">
        <v>3277</v>
      </c>
      <c r="V12" s="92">
        <f>+T12*$V$10</f>
        <v>9694356.2400000002</v>
      </c>
      <c r="W12" s="92">
        <f>+U12*$V$10</f>
        <v>16615274.790000001</v>
      </c>
      <c r="X12" s="92">
        <f>+V12*1.52</f>
        <v>14735421.4848</v>
      </c>
      <c r="Y12" s="92">
        <f>+W12*1.52</f>
        <v>25255217.680800002</v>
      </c>
    </row>
    <row r="13" spans="2:25" ht="15.75" x14ac:dyDescent="0.25">
      <c r="B13" s="63"/>
      <c r="C13" s="63"/>
      <c r="D13" s="63"/>
      <c r="E13" s="74"/>
      <c r="F13" s="74" t="s">
        <v>71</v>
      </c>
      <c r="G13" s="74">
        <v>160</v>
      </c>
      <c r="H13" s="74">
        <v>20.149999999999999</v>
      </c>
      <c r="I13" s="74">
        <v>3224</v>
      </c>
      <c r="J13" s="119">
        <v>40.1</v>
      </c>
      <c r="K13" s="121">
        <f>+J13</f>
        <v>40.1</v>
      </c>
      <c r="L13" s="74">
        <f t="shared" si="0"/>
        <v>6416</v>
      </c>
      <c r="M13" s="74">
        <f t="shared" si="1"/>
        <v>6416</v>
      </c>
      <c r="N13" s="92">
        <f t="shared" si="2"/>
        <v>28872000</v>
      </c>
      <c r="O13" s="107">
        <f>+N13-Y16</f>
        <v>33115.483199998736</v>
      </c>
      <c r="P13" s="92">
        <f t="shared" si="3"/>
        <v>28872000</v>
      </c>
      <c r="Q13" s="113">
        <f>+P13-Y16</f>
        <v>33115.483199998736</v>
      </c>
      <c r="R13" s="74"/>
      <c r="S13" s="79" t="s">
        <v>72</v>
      </c>
      <c r="T13" s="92">
        <v>1767</v>
      </c>
      <c r="U13" s="92">
        <v>3042</v>
      </c>
      <c r="V13" s="92">
        <f t="shared" ref="V13:W17" si="4">+T13*$V$10</f>
        <v>8959167.0899999999</v>
      </c>
      <c r="W13" s="92">
        <f t="shared" si="4"/>
        <v>15423761.340000002</v>
      </c>
      <c r="X13" s="92">
        <f t="shared" ref="X13:Y17" si="5">+V13*1.52</f>
        <v>13617933.9768</v>
      </c>
      <c r="Y13" s="92">
        <f t="shared" si="5"/>
        <v>23444117.236800004</v>
      </c>
    </row>
    <row r="14" spans="2:25" ht="15.75" x14ac:dyDescent="0.25">
      <c r="B14" s="63"/>
      <c r="C14" s="63"/>
      <c r="D14" s="63"/>
      <c r="E14" s="79" t="s">
        <v>76</v>
      </c>
      <c r="F14" s="74" t="s">
        <v>70</v>
      </c>
      <c r="G14" s="74">
        <v>160</v>
      </c>
      <c r="H14" s="74">
        <v>15</v>
      </c>
      <c r="I14" s="74">
        <v>2400</v>
      </c>
      <c r="J14" s="119">
        <v>17</v>
      </c>
      <c r="K14" s="119">
        <v>20</v>
      </c>
      <c r="L14" s="74">
        <f t="shared" si="0"/>
        <v>2720</v>
      </c>
      <c r="M14" s="74">
        <f t="shared" si="1"/>
        <v>3200</v>
      </c>
      <c r="N14" s="92">
        <f t="shared" si="2"/>
        <v>12240000</v>
      </c>
      <c r="O14" s="107">
        <f>+N14-X17</f>
        <v>32412.326399998739</v>
      </c>
      <c r="P14" s="92">
        <f t="shared" si="3"/>
        <v>14400000</v>
      </c>
      <c r="Q14" s="113">
        <f>+P14-X17</f>
        <v>2192412.3263999987</v>
      </c>
      <c r="R14" s="74"/>
      <c r="S14" s="79" t="s">
        <v>73</v>
      </c>
      <c r="T14" s="92">
        <v>2021</v>
      </c>
      <c r="U14" s="92">
        <v>3584</v>
      </c>
      <c r="V14" s="92">
        <f t="shared" si="4"/>
        <v>10247015.670000002</v>
      </c>
      <c r="W14" s="92">
        <f t="shared" si="4"/>
        <v>18171847.68</v>
      </c>
      <c r="X14" s="92">
        <f t="shared" si="5"/>
        <v>15575463.818400003</v>
      </c>
      <c r="Y14" s="92">
        <f t="shared" si="5"/>
        <v>27621208.4736</v>
      </c>
    </row>
    <row r="15" spans="2:25" ht="15.75" x14ac:dyDescent="0.25">
      <c r="B15" s="63"/>
      <c r="C15" s="63"/>
      <c r="D15" s="63"/>
      <c r="E15" s="74"/>
      <c r="F15" s="74" t="s">
        <v>71</v>
      </c>
      <c r="G15" s="74">
        <v>160</v>
      </c>
      <c r="H15" s="74">
        <v>25</v>
      </c>
      <c r="I15" s="74">
        <v>4000</v>
      </c>
      <c r="J15" s="119">
        <v>26.8</v>
      </c>
      <c r="K15" s="119">
        <v>30</v>
      </c>
      <c r="L15" s="74">
        <f t="shared" si="0"/>
        <v>4288</v>
      </c>
      <c r="M15" s="74">
        <f>+K15*G15</f>
        <v>4800</v>
      </c>
      <c r="N15" s="92">
        <f t="shared" si="2"/>
        <v>19296000</v>
      </c>
      <c r="O15" s="107">
        <f>+N15-Y17</f>
        <v>28973.999999996275</v>
      </c>
      <c r="P15" s="92">
        <f t="shared" si="3"/>
        <v>21600000</v>
      </c>
      <c r="Q15" s="113">
        <f>+P15-Y17</f>
        <v>2332973.9999999963</v>
      </c>
      <c r="R15" s="74"/>
      <c r="S15" s="79" t="s">
        <v>74</v>
      </c>
      <c r="T15" s="92">
        <v>2019</v>
      </c>
      <c r="U15" s="92">
        <v>2833</v>
      </c>
      <c r="V15" s="92">
        <f t="shared" si="4"/>
        <v>10236875.130000001</v>
      </c>
      <c r="W15" s="92">
        <f t="shared" si="4"/>
        <v>14364074.910000002</v>
      </c>
      <c r="X15" s="92">
        <f t="shared" si="5"/>
        <v>15560050.197600001</v>
      </c>
      <c r="Y15" s="92">
        <f t="shared" si="5"/>
        <v>21833393.863200005</v>
      </c>
    </row>
    <row r="16" spans="2:25" ht="15.75" x14ac:dyDescent="0.25">
      <c r="B16" s="63"/>
      <c r="C16" s="63"/>
      <c r="D16" s="63"/>
      <c r="E16" s="74"/>
      <c r="F16" s="74"/>
      <c r="G16" s="74"/>
      <c r="H16" s="74"/>
      <c r="I16" s="74"/>
      <c r="J16" s="74"/>
      <c r="K16" s="63"/>
      <c r="L16" s="63"/>
      <c r="M16" s="63"/>
      <c r="N16" s="63"/>
      <c r="O16" s="118"/>
      <c r="P16" s="63"/>
      <c r="Q16" s="63"/>
      <c r="R16" s="63"/>
      <c r="S16" s="79" t="s">
        <v>75</v>
      </c>
      <c r="T16" s="92">
        <v>1899</v>
      </c>
      <c r="U16" s="92">
        <v>3742</v>
      </c>
      <c r="V16" s="92">
        <f t="shared" si="4"/>
        <v>9628442.7300000004</v>
      </c>
      <c r="W16" s="92">
        <f t="shared" si="4"/>
        <v>18972950.34</v>
      </c>
      <c r="X16" s="92">
        <f t="shared" si="5"/>
        <v>14635232.9496</v>
      </c>
      <c r="Y16" s="92">
        <f t="shared" si="5"/>
        <v>28838884.516800001</v>
      </c>
    </row>
    <row r="17" spans="2:25" ht="15.75" x14ac:dyDescent="0.25">
      <c r="B17" s="63"/>
      <c r="C17" s="63"/>
      <c r="D17" s="63"/>
      <c r="E17" s="81" t="s">
        <v>77</v>
      </c>
      <c r="F17" s="74"/>
      <c r="G17" s="74">
        <v>80</v>
      </c>
      <c r="H17" s="74">
        <v>25</v>
      </c>
      <c r="I17" s="74">
        <v>2000</v>
      </c>
      <c r="J17" s="119">
        <v>71.400000000000006</v>
      </c>
      <c r="K17" s="119">
        <v>71.400000000000006</v>
      </c>
      <c r="L17" s="74">
        <f>+J17*G17</f>
        <v>5712</v>
      </c>
      <c r="M17" s="74">
        <f>+K17*G17</f>
        <v>5712</v>
      </c>
      <c r="N17" s="92">
        <f>+L17*$N$2</f>
        <v>25704000</v>
      </c>
      <c r="O17" s="110">
        <f>+N17-V20</f>
        <v>9494.1264000013471</v>
      </c>
      <c r="P17" s="112">
        <f>+M17*$N$2</f>
        <v>25704000</v>
      </c>
      <c r="Q17" s="106">
        <f>+P17-V20</f>
        <v>9494.1264000013471</v>
      </c>
      <c r="R17" s="63"/>
      <c r="S17" s="79" t="s">
        <v>103</v>
      </c>
      <c r="T17" s="92">
        <v>1584</v>
      </c>
      <c r="U17" s="92">
        <v>2500</v>
      </c>
      <c r="V17" s="92">
        <f t="shared" si="4"/>
        <v>8031307.6800000006</v>
      </c>
      <c r="W17" s="92">
        <f t="shared" si="4"/>
        <v>12675675.000000002</v>
      </c>
      <c r="X17" s="92">
        <f t="shared" si="5"/>
        <v>12207587.673600001</v>
      </c>
      <c r="Y17" s="92">
        <f t="shared" si="5"/>
        <v>19267026.000000004</v>
      </c>
    </row>
    <row r="18" spans="2:25" ht="15.75" x14ac:dyDescent="0.25">
      <c r="B18" s="63"/>
      <c r="C18" s="63"/>
      <c r="D18" s="63"/>
      <c r="E18" s="74"/>
      <c r="F18" s="74"/>
      <c r="G18" s="74"/>
      <c r="H18" s="74"/>
      <c r="I18" s="74"/>
      <c r="J18" s="74"/>
      <c r="K18" s="74"/>
      <c r="L18" s="74"/>
      <c r="M18" s="74"/>
      <c r="N18" s="92"/>
      <c r="O18" s="118"/>
      <c r="P18" s="112"/>
      <c r="Q18" s="63"/>
      <c r="R18" s="63"/>
      <c r="S18" s="103"/>
      <c r="T18" s="92"/>
      <c r="U18" s="92"/>
      <c r="V18" s="92"/>
      <c r="W18" s="92"/>
      <c r="X18" s="92"/>
    </row>
    <row r="19" spans="2:25" ht="15.75" x14ac:dyDescent="0.25">
      <c r="B19" s="63"/>
      <c r="C19" s="63"/>
      <c r="D19" s="63"/>
      <c r="E19" s="81" t="s">
        <v>78</v>
      </c>
      <c r="F19" s="74"/>
      <c r="G19" s="74">
        <v>80</v>
      </c>
      <c r="H19" s="74">
        <v>18</v>
      </c>
      <c r="I19" s="74">
        <v>1440</v>
      </c>
      <c r="J19" s="119">
        <v>76</v>
      </c>
      <c r="K19" s="119">
        <v>76</v>
      </c>
      <c r="L19" s="74">
        <f>+J19*G19</f>
        <v>6080</v>
      </c>
      <c r="M19" s="74">
        <f t="shared" ref="M19:M27" si="6">+K19*G19</f>
        <v>6080</v>
      </c>
      <c r="N19" s="92">
        <f t="shared" ref="N19:N21" si="7">+L19*$N$2</f>
        <v>27360000</v>
      </c>
      <c r="O19" s="110">
        <f>+N19-V21</f>
        <v>823.07999999821186</v>
      </c>
      <c r="P19" s="112">
        <f t="shared" ref="P19:P27" si="8">+M19*$N$2</f>
        <v>27360000</v>
      </c>
      <c r="Q19" s="106">
        <f>+P19-V21</f>
        <v>823.07999999821186</v>
      </c>
      <c r="R19" s="63"/>
      <c r="T19" s="104" t="s">
        <v>124</v>
      </c>
      <c r="U19" s="104" t="s">
        <v>117</v>
      </c>
      <c r="V19" s="104" t="s">
        <v>118</v>
      </c>
    </row>
    <row r="20" spans="2:25" ht="16.5" thickBot="1" x14ac:dyDescent="0.3">
      <c r="B20" s="63"/>
      <c r="C20" s="63"/>
      <c r="D20" s="63"/>
      <c r="E20" s="74"/>
      <c r="F20" s="74"/>
      <c r="G20" s="74"/>
      <c r="H20" s="74"/>
      <c r="I20" s="74"/>
      <c r="J20" s="74"/>
      <c r="K20" s="74"/>
      <c r="L20" s="74"/>
      <c r="M20" s="74"/>
      <c r="N20" s="92"/>
      <c r="O20" s="118"/>
      <c r="P20" s="112"/>
      <c r="Q20" s="63"/>
      <c r="R20" s="63"/>
      <c r="S20" s="81" t="s">
        <v>77</v>
      </c>
      <c r="T20" s="92">
        <v>3334</v>
      </c>
      <c r="U20" s="92">
        <f>+T20*$V$10</f>
        <v>16904280.18</v>
      </c>
      <c r="V20" s="92">
        <f t="shared" ref="V20:V25" si="9">+U20*1.52</f>
        <v>25694505.873599999</v>
      </c>
    </row>
    <row r="21" spans="2:25" ht="16.5" thickBot="1" x14ac:dyDescent="0.3">
      <c r="B21" s="63"/>
      <c r="C21" s="80" t="s">
        <v>79</v>
      </c>
      <c r="D21" s="63"/>
      <c r="E21" s="81" t="s">
        <v>80</v>
      </c>
      <c r="F21" s="74"/>
      <c r="G21" s="74">
        <v>160</v>
      </c>
      <c r="H21" s="74">
        <v>25.6</v>
      </c>
      <c r="I21" s="74">
        <v>4096</v>
      </c>
      <c r="J21" s="119">
        <v>29.3</v>
      </c>
      <c r="K21" s="119">
        <v>30</v>
      </c>
      <c r="L21" s="74">
        <f>+J21*G21</f>
        <v>4688</v>
      </c>
      <c r="M21" s="74">
        <f t="shared" si="6"/>
        <v>4800</v>
      </c>
      <c r="N21" s="92">
        <f t="shared" si="7"/>
        <v>21096000</v>
      </c>
      <c r="O21" s="110">
        <f>+N21-V22</f>
        <v>2459.9351999983191</v>
      </c>
      <c r="P21" s="112">
        <f t="shared" si="8"/>
        <v>21600000</v>
      </c>
      <c r="Q21" s="106">
        <f>+P21-V22</f>
        <v>506459.93519999832</v>
      </c>
      <c r="R21" s="63"/>
      <c r="S21" s="81" t="s">
        <v>78</v>
      </c>
      <c r="T21" s="92">
        <v>3550</v>
      </c>
      <c r="U21" s="92">
        <f t="shared" ref="U21:U25" si="10">+T21*$V$10</f>
        <v>17999458.5</v>
      </c>
      <c r="V21" s="92">
        <f t="shared" si="9"/>
        <v>27359176.920000002</v>
      </c>
    </row>
    <row r="22" spans="2:25" ht="15.75" x14ac:dyDescent="0.25">
      <c r="B22" s="63"/>
      <c r="C22" s="63"/>
      <c r="D22" s="63"/>
      <c r="E22" s="74"/>
      <c r="F22" s="74"/>
      <c r="G22" s="74"/>
      <c r="H22" s="74"/>
      <c r="I22" s="74"/>
      <c r="J22" s="74"/>
      <c r="K22" s="74"/>
      <c r="L22" s="74"/>
      <c r="M22" s="74"/>
      <c r="N22" s="92"/>
      <c r="O22" s="118"/>
      <c r="P22" s="112"/>
      <c r="Q22" s="63"/>
      <c r="R22" s="63"/>
      <c r="S22" s="81" t="s">
        <v>80</v>
      </c>
      <c r="T22" s="92">
        <v>2737</v>
      </c>
      <c r="U22" s="92">
        <f t="shared" si="10"/>
        <v>13877328.990000002</v>
      </c>
      <c r="V22" s="92">
        <f t="shared" si="9"/>
        <v>21093540.064800002</v>
      </c>
    </row>
    <row r="23" spans="2:25" ht="15.75" x14ac:dyDescent="0.25">
      <c r="B23" s="63"/>
      <c r="C23" s="63"/>
      <c r="D23" s="63"/>
      <c r="E23" s="81" t="s">
        <v>81</v>
      </c>
      <c r="F23" s="74"/>
      <c r="G23" s="74">
        <v>160</v>
      </c>
      <c r="H23" s="74">
        <v>23.43</v>
      </c>
      <c r="I23" s="74">
        <v>3748.8</v>
      </c>
      <c r="J23" s="119">
        <v>36.799999999999997</v>
      </c>
      <c r="K23" s="119">
        <v>36.799999999999997</v>
      </c>
      <c r="L23" s="74">
        <f>+J23*G23</f>
        <v>5888</v>
      </c>
      <c r="M23" s="74">
        <f t="shared" si="6"/>
        <v>5888</v>
      </c>
      <c r="N23" s="92">
        <f>+L23*$N$2</f>
        <v>26496000</v>
      </c>
      <c r="O23" s="110">
        <f>+N23-V23</f>
        <v>40446.599399998784</v>
      </c>
      <c r="P23" s="112">
        <f t="shared" si="8"/>
        <v>26496000</v>
      </c>
      <c r="Q23" s="106">
        <f>+P23-V23</f>
        <v>40446.599399998784</v>
      </c>
      <c r="R23" s="63"/>
      <c r="S23" s="81" t="s">
        <v>81</v>
      </c>
      <c r="T23" s="92">
        <v>3432.75</v>
      </c>
      <c r="U23" s="92">
        <f t="shared" si="10"/>
        <v>17404969.342500001</v>
      </c>
      <c r="V23" s="92">
        <f t="shared" si="9"/>
        <v>26455553.400600001</v>
      </c>
    </row>
    <row r="24" spans="2:25" ht="15.75" x14ac:dyDescent="0.25">
      <c r="B24" s="63"/>
      <c r="C24" s="63"/>
      <c r="D24" s="63"/>
      <c r="E24" s="74"/>
      <c r="F24" s="74"/>
      <c r="G24" s="74"/>
      <c r="H24" s="74"/>
      <c r="I24" s="74"/>
      <c r="J24" s="74"/>
      <c r="K24" s="74"/>
      <c r="L24" s="74"/>
      <c r="M24" s="74"/>
      <c r="N24" s="92"/>
      <c r="O24" s="118"/>
      <c r="P24" s="112"/>
      <c r="Q24" s="63"/>
      <c r="R24" s="63"/>
      <c r="S24" s="81" t="s">
        <v>82</v>
      </c>
      <c r="T24" s="114">
        <v>2500</v>
      </c>
      <c r="U24" s="114">
        <f t="shared" si="10"/>
        <v>12675675.000000002</v>
      </c>
      <c r="V24" s="92">
        <f t="shared" si="9"/>
        <v>19267026.000000004</v>
      </c>
    </row>
    <row r="25" spans="2:25" ht="15.75" x14ac:dyDescent="0.25">
      <c r="B25" s="63"/>
      <c r="C25" s="63"/>
      <c r="D25" s="63"/>
      <c r="E25" s="81" t="s">
        <v>82</v>
      </c>
      <c r="F25" s="74"/>
      <c r="G25" s="74">
        <v>160</v>
      </c>
      <c r="H25" s="74">
        <v>19.350000000000001</v>
      </c>
      <c r="I25" s="74">
        <v>3096</v>
      </c>
      <c r="J25" s="119">
        <v>26.8</v>
      </c>
      <c r="K25" s="119">
        <v>30</v>
      </c>
      <c r="L25" s="74">
        <f>+J25*G25</f>
        <v>4288</v>
      </c>
      <c r="M25" s="74">
        <f t="shared" si="6"/>
        <v>4800</v>
      </c>
      <c r="N25" s="114">
        <f>+L25*$N$2</f>
        <v>19296000</v>
      </c>
      <c r="O25" s="110">
        <f>+N25-V24</f>
        <v>28973.999999996275</v>
      </c>
      <c r="P25" s="117">
        <f t="shared" si="8"/>
        <v>21600000</v>
      </c>
      <c r="Q25" s="106">
        <f>+P25-V24</f>
        <v>2332973.9999999963</v>
      </c>
      <c r="R25" s="63"/>
      <c r="S25" s="81" t="s">
        <v>83</v>
      </c>
      <c r="T25" s="92">
        <v>2500</v>
      </c>
      <c r="U25" s="92">
        <f t="shared" si="10"/>
        <v>12675675.000000002</v>
      </c>
      <c r="V25" s="92">
        <f t="shared" si="9"/>
        <v>19267026.000000004</v>
      </c>
    </row>
    <row r="26" spans="2:25" ht="15.75" x14ac:dyDescent="0.25">
      <c r="B26" s="63"/>
      <c r="C26" s="63"/>
      <c r="D26" s="63"/>
      <c r="E26" s="74"/>
      <c r="F26" s="74"/>
      <c r="G26" s="74"/>
      <c r="H26" s="74"/>
      <c r="I26" s="74"/>
      <c r="J26" s="74"/>
      <c r="K26" s="74"/>
      <c r="L26" s="74"/>
      <c r="M26" s="74"/>
      <c r="N26" s="92"/>
      <c r="O26" s="118"/>
      <c r="P26" s="112"/>
      <c r="Q26" s="63"/>
      <c r="R26" s="63"/>
    </row>
    <row r="27" spans="2:25" ht="15.75" x14ac:dyDescent="0.25">
      <c r="B27" s="63"/>
      <c r="C27" s="63"/>
      <c r="D27" s="63"/>
      <c r="E27" s="81" t="s">
        <v>83</v>
      </c>
      <c r="F27" s="74"/>
      <c r="G27" s="74">
        <v>160</v>
      </c>
      <c r="H27" s="74">
        <v>20</v>
      </c>
      <c r="I27" s="74">
        <v>3200</v>
      </c>
      <c r="J27" s="119">
        <v>26.8</v>
      </c>
      <c r="K27" s="119">
        <v>30</v>
      </c>
      <c r="L27" s="74">
        <f>+J27*G27</f>
        <v>4288</v>
      </c>
      <c r="M27" s="74">
        <f t="shared" si="6"/>
        <v>4800</v>
      </c>
      <c r="N27" s="92">
        <f t="shared" ref="N27" si="11">+L27*$N$2</f>
        <v>19296000</v>
      </c>
      <c r="O27" s="110">
        <f>+N27-V25</f>
        <v>28973.999999996275</v>
      </c>
      <c r="P27" s="112">
        <f t="shared" si="8"/>
        <v>21600000</v>
      </c>
      <c r="Q27" s="106">
        <f>+P27-V25</f>
        <v>2332973.9999999963</v>
      </c>
      <c r="R27" s="63"/>
    </row>
    <row r="28" spans="2:25" ht="15.75" x14ac:dyDescent="0.25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</row>
    <row r="29" spans="2:25" ht="15.75" x14ac:dyDescent="0.25"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</row>
  </sheetData>
  <mergeCells count="1">
    <mergeCell ref="B2:I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CEEFD-04FD-4ADF-81EA-81CC22A8B5F0}">
  <dimension ref="B1:Y29"/>
  <sheetViews>
    <sheetView zoomScale="90" zoomScaleNormal="90" workbookViewId="0">
      <selection activeCell="C5" sqref="C5"/>
    </sheetView>
  </sheetViews>
  <sheetFormatPr baseColWidth="10" defaultRowHeight="12.75" x14ac:dyDescent="0.2"/>
  <cols>
    <col min="3" max="3" width="20.5703125" bestFit="1" customWidth="1"/>
    <col min="5" max="5" width="20.140625" bestFit="1" customWidth="1"/>
    <col min="7" max="7" width="11.28515625" bestFit="1" customWidth="1"/>
    <col min="8" max="8" width="11.85546875" bestFit="1" customWidth="1"/>
    <col min="9" max="9" width="12.85546875" bestFit="1" customWidth="1"/>
    <col min="10" max="10" width="15.28515625" bestFit="1" customWidth="1"/>
    <col min="11" max="11" width="15.5703125" bestFit="1" customWidth="1"/>
    <col min="12" max="12" width="19.42578125" bestFit="1" customWidth="1"/>
    <col min="13" max="13" width="19.7109375" bestFit="1" customWidth="1"/>
    <col min="14" max="14" width="23" customWidth="1"/>
    <col min="15" max="18" width="24.7109375" customWidth="1"/>
    <col min="19" max="19" width="13.28515625" bestFit="1" customWidth="1"/>
    <col min="20" max="20" width="36.85546875" bestFit="1" customWidth="1"/>
    <col min="21" max="21" width="37.140625" bestFit="1" customWidth="1"/>
    <col min="22" max="22" width="27" bestFit="1" customWidth="1"/>
    <col min="23" max="23" width="23.7109375" bestFit="1" customWidth="1"/>
    <col min="24" max="24" width="23.42578125" bestFit="1" customWidth="1"/>
    <col min="25" max="25" width="23.7109375" bestFit="1" customWidth="1"/>
  </cols>
  <sheetData>
    <row r="1" spans="2:25" ht="16.5" thickBot="1" x14ac:dyDescent="0.3">
      <c r="N1" s="102" t="s">
        <v>126</v>
      </c>
    </row>
    <row r="2" spans="2:25" ht="27" thickBot="1" x14ac:dyDescent="0.3">
      <c r="B2" s="124" t="s">
        <v>92</v>
      </c>
      <c r="C2" s="125"/>
      <c r="D2" s="125"/>
      <c r="E2" s="125"/>
      <c r="F2" s="125"/>
      <c r="G2" s="125"/>
      <c r="H2" s="125"/>
      <c r="I2" s="126"/>
      <c r="J2" s="101"/>
      <c r="K2" s="111" t="s">
        <v>121</v>
      </c>
      <c r="N2" s="105">
        <v>4500</v>
      </c>
    </row>
    <row r="3" spans="2:25" ht="16.5" thickBot="1" x14ac:dyDescent="0.3">
      <c r="B3" s="76"/>
      <c r="C3" s="76"/>
      <c r="D3" s="76"/>
      <c r="E3" s="76"/>
      <c r="F3" s="76"/>
      <c r="G3" s="77" t="s">
        <v>63</v>
      </c>
      <c r="H3" s="77" t="s">
        <v>64</v>
      </c>
      <c r="I3" s="77" t="s">
        <v>65</v>
      </c>
      <c r="J3" s="102" t="s">
        <v>102</v>
      </c>
      <c r="K3" s="102" t="s">
        <v>101</v>
      </c>
      <c r="L3" s="102" t="s">
        <v>104</v>
      </c>
      <c r="M3" s="102" t="s">
        <v>105</v>
      </c>
      <c r="N3" s="102" t="s">
        <v>106</v>
      </c>
      <c r="O3" s="102" t="s">
        <v>107</v>
      </c>
      <c r="P3" s="102" t="s">
        <v>108</v>
      </c>
      <c r="Q3" s="102" t="s">
        <v>109</v>
      </c>
      <c r="R3" s="93"/>
      <c r="S3" s="93" t="s">
        <v>100</v>
      </c>
    </row>
    <row r="4" spans="2:25" ht="16.5" thickBot="1" x14ac:dyDescent="0.3">
      <c r="B4" s="75" t="s">
        <v>66</v>
      </c>
      <c r="C4" s="78" t="s">
        <v>67</v>
      </c>
      <c r="D4" s="74" t="s">
        <v>68</v>
      </c>
      <c r="E4" s="79" t="s">
        <v>69</v>
      </c>
      <c r="F4" s="74" t="s">
        <v>70</v>
      </c>
      <c r="G4" s="74">
        <v>160</v>
      </c>
      <c r="H4" s="74">
        <v>10.4</v>
      </c>
      <c r="I4" s="74">
        <v>1664</v>
      </c>
      <c r="J4" s="119">
        <v>10.4</v>
      </c>
      <c r="K4" s="119">
        <f>+J4+5</f>
        <v>15.4</v>
      </c>
      <c r="L4" s="74">
        <f>+J4*G4</f>
        <v>1664</v>
      </c>
      <c r="M4" s="74">
        <f>+K4*G4</f>
        <v>2464</v>
      </c>
      <c r="N4" s="92">
        <f>+L4*$N$2</f>
        <v>7488000</v>
      </c>
      <c r="O4" s="92">
        <f>+N4-X12</f>
        <v>1336952.8439999996</v>
      </c>
      <c r="P4" s="92">
        <f>+M4*$N$2</f>
        <v>11088000</v>
      </c>
      <c r="Q4" s="92">
        <f>+P4-X12</f>
        <v>4936952.8439999996</v>
      </c>
      <c r="R4" s="92"/>
      <c r="S4" s="94" t="s">
        <v>91</v>
      </c>
      <c r="U4" s="92"/>
    </row>
    <row r="5" spans="2:25" ht="16.5" thickBot="1" x14ac:dyDescent="0.3">
      <c r="B5" s="63"/>
      <c r="C5" s="63"/>
      <c r="D5" s="63"/>
      <c r="E5" s="74"/>
      <c r="F5" s="74" t="s">
        <v>71</v>
      </c>
      <c r="G5" s="74">
        <v>160</v>
      </c>
      <c r="H5" s="74">
        <v>18.8</v>
      </c>
      <c r="I5" s="74">
        <v>3008</v>
      </c>
      <c r="J5" s="119">
        <v>18.8</v>
      </c>
      <c r="K5" s="119">
        <f>+J5+5</f>
        <v>23.8</v>
      </c>
      <c r="L5" s="74">
        <f t="shared" ref="L5:L15" si="0">+J5*G5</f>
        <v>3008</v>
      </c>
      <c r="M5" s="74">
        <f t="shared" ref="M5:M14" si="1">+K5*G5</f>
        <v>3808</v>
      </c>
      <c r="N5" s="92">
        <f t="shared" ref="N5:N15" si="2">+L5*$N$2</f>
        <v>13536000</v>
      </c>
      <c r="O5" s="107">
        <f>+N5-Y12</f>
        <v>6033544.176</v>
      </c>
      <c r="P5" s="92">
        <f t="shared" ref="P5:P15" si="3">+M5*$N$2</f>
        <v>17136000</v>
      </c>
      <c r="Q5" s="113">
        <f>+P5-Y12</f>
        <v>9633544.175999999</v>
      </c>
      <c r="R5" s="74"/>
    </row>
    <row r="6" spans="2:25" ht="16.5" thickBot="1" x14ac:dyDescent="0.3">
      <c r="B6" s="63"/>
      <c r="C6" s="63"/>
      <c r="D6" s="63"/>
      <c r="E6" s="79" t="s">
        <v>72</v>
      </c>
      <c r="F6" s="74" t="s">
        <v>70</v>
      </c>
      <c r="G6" s="74">
        <v>160</v>
      </c>
      <c r="H6" s="74">
        <v>8.4499999999999993</v>
      </c>
      <c r="I6" s="74">
        <v>1352</v>
      </c>
      <c r="J6" s="119">
        <v>10</v>
      </c>
      <c r="K6" s="119">
        <f>+J6+(H6+5-J6)</f>
        <v>13.45</v>
      </c>
      <c r="L6" s="74">
        <f t="shared" si="0"/>
        <v>1600</v>
      </c>
      <c r="M6" s="74">
        <f t="shared" si="1"/>
        <v>2152</v>
      </c>
      <c r="N6" s="92">
        <f t="shared" si="2"/>
        <v>7200000</v>
      </c>
      <c r="O6" s="107">
        <f>+N6-X13</f>
        <v>693906</v>
      </c>
      <c r="P6" s="92">
        <f t="shared" si="3"/>
        <v>9684000</v>
      </c>
      <c r="Q6" s="113">
        <f>+P6-X13</f>
        <v>3177906</v>
      </c>
      <c r="R6" s="74"/>
      <c r="S6" s="98" t="s">
        <v>94</v>
      </c>
      <c r="T6" s="99" t="s">
        <v>93</v>
      </c>
      <c r="U6" s="100" t="s">
        <v>95</v>
      </c>
    </row>
    <row r="7" spans="2:25" ht="16.5" thickBot="1" x14ac:dyDescent="0.3">
      <c r="B7" s="63"/>
      <c r="C7" s="63"/>
      <c r="D7" s="63"/>
      <c r="E7" s="74"/>
      <c r="F7" s="74" t="s">
        <v>71</v>
      </c>
      <c r="G7" s="74">
        <v>160</v>
      </c>
      <c r="H7" s="74">
        <v>11.7</v>
      </c>
      <c r="I7" s="74">
        <v>1872</v>
      </c>
      <c r="J7" s="119">
        <v>15.5</v>
      </c>
      <c r="K7" s="119">
        <f>+J7+(H7+5-J7)</f>
        <v>16.7</v>
      </c>
      <c r="L7" s="74">
        <f t="shared" si="0"/>
        <v>2480</v>
      </c>
      <c r="M7" s="74">
        <f t="shared" si="1"/>
        <v>2672</v>
      </c>
      <c r="N7" s="92">
        <f t="shared" si="2"/>
        <v>11160000</v>
      </c>
      <c r="O7" s="107">
        <f>+N7-Y13</f>
        <v>6696</v>
      </c>
      <c r="P7" s="92">
        <f t="shared" si="3"/>
        <v>12024000</v>
      </c>
      <c r="Q7" s="113">
        <f>+P7-Y13</f>
        <v>870696</v>
      </c>
      <c r="R7" s="74"/>
      <c r="S7" s="95" t="s">
        <v>97</v>
      </c>
      <c r="T7" s="96" t="s">
        <v>96</v>
      </c>
      <c r="U7" s="97" t="s">
        <v>98</v>
      </c>
    </row>
    <row r="8" spans="2:25" ht="15.75" x14ac:dyDescent="0.25">
      <c r="B8" s="63"/>
      <c r="C8" s="63"/>
      <c r="D8" s="63"/>
      <c r="E8" s="79" t="s">
        <v>73</v>
      </c>
      <c r="F8" s="74" t="s">
        <v>70</v>
      </c>
      <c r="G8" s="74">
        <v>160</v>
      </c>
      <c r="H8" s="74">
        <v>8.4499999999999993</v>
      </c>
      <c r="I8" s="74">
        <v>1352</v>
      </c>
      <c r="J8" s="119">
        <v>10</v>
      </c>
      <c r="K8" s="119">
        <f>+J8+(H8+5-J8)</f>
        <v>13.45</v>
      </c>
      <c r="L8" s="74">
        <f t="shared" si="0"/>
        <v>1600</v>
      </c>
      <c r="M8" s="74">
        <f t="shared" si="1"/>
        <v>2152</v>
      </c>
      <c r="N8" s="92">
        <f t="shared" si="2"/>
        <v>7200000</v>
      </c>
      <c r="O8" s="92">
        <f>+N8-X14</f>
        <v>3902339.7839999995</v>
      </c>
      <c r="P8" s="92">
        <f t="shared" si="3"/>
        <v>9684000</v>
      </c>
      <c r="Q8" s="113">
        <f>+P8-X14</f>
        <v>6386339.784</v>
      </c>
      <c r="R8" s="74"/>
      <c r="S8" s="94" t="s">
        <v>99</v>
      </c>
    </row>
    <row r="9" spans="2:25" ht="15.75" x14ac:dyDescent="0.25">
      <c r="B9" s="63"/>
      <c r="C9" s="63"/>
      <c r="D9" s="63"/>
      <c r="E9" s="74"/>
      <c r="F9" s="74" t="s">
        <v>71</v>
      </c>
      <c r="G9" s="74">
        <v>160</v>
      </c>
      <c r="H9" s="74">
        <v>13</v>
      </c>
      <c r="I9" s="74">
        <v>2080</v>
      </c>
      <c r="J9" s="119">
        <v>13</v>
      </c>
      <c r="K9" s="120">
        <f>+J9+(H9+5-J9)</f>
        <v>18</v>
      </c>
      <c r="L9" s="74">
        <f t="shared" si="0"/>
        <v>2080</v>
      </c>
      <c r="M9" s="74">
        <f t="shared" si="1"/>
        <v>2880</v>
      </c>
      <c r="N9" s="92">
        <f t="shared" si="2"/>
        <v>9360000</v>
      </c>
      <c r="O9" s="107">
        <f>+N9-Y14</f>
        <v>4712790</v>
      </c>
      <c r="P9" s="92">
        <f t="shared" si="3"/>
        <v>12960000</v>
      </c>
      <c r="Q9" s="113">
        <f>+P9-Y14</f>
        <v>8312790</v>
      </c>
      <c r="R9" s="74"/>
      <c r="V9" s="104" t="s">
        <v>127</v>
      </c>
    </row>
    <row r="10" spans="2:25" ht="15.75" x14ac:dyDescent="0.25">
      <c r="B10" s="63"/>
      <c r="C10" s="63"/>
      <c r="D10" s="63"/>
      <c r="E10" s="79" t="s">
        <v>74</v>
      </c>
      <c r="F10" s="74" t="s">
        <v>70</v>
      </c>
      <c r="G10" s="74">
        <v>160</v>
      </c>
      <c r="H10" s="74">
        <v>8.4499999999999993</v>
      </c>
      <c r="I10" s="74">
        <v>1352</v>
      </c>
      <c r="J10" s="119">
        <v>10</v>
      </c>
      <c r="K10" s="120">
        <f>+J10+(H10+5-J10)</f>
        <v>13.45</v>
      </c>
      <c r="L10" s="74">
        <f t="shared" si="0"/>
        <v>1600</v>
      </c>
      <c r="M10" s="74">
        <f t="shared" si="1"/>
        <v>2152</v>
      </c>
      <c r="N10" s="92">
        <f t="shared" si="2"/>
        <v>7200000</v>
      </c>
      <c r="O10" s="107">
        <f>+N10-X15</f>
        <v>2166142.1279999996</v>
      </c>
      <c r="P10" s="92">
        <f t="shared" si="3"/>
        <v>9684000</v>
      </c>
      <c r="Q10" s="113">
        <f>+P10-X15</f>
        <v>4650142.1279999996</v>
      </c>
      <c r="R10" s="74"/>
      <c r="V10" s="108">
        <v>1222.95</v>
      </c>
      <c r="W10" s="109" t="s">
        <v>120</v>
      </c>
    </row>
    <row r="11" spans="2:25" ht="15.75" x14ac:dyDescent="0.25">
      <c r="B11" s="63"/>
      <c r="C11" s="63"/>
      <c r="D11" s="63"/>
      <c r="E11" s="74"/>
      <c r="F11" s="74" t="s">
        <v>71</v>
      </c>
      <c r="G11" s="74">
        <v>160</v>
      </c>
      <c r="H11" s="74">
        <v>11.7</v>
      </c>
      <c r="I11" s="74">
        <f>+G11*H11</f>
        <v>1872</v>
      </c>
      <c r="J11" s="119">
        <v>12.3</v>
      </c>
      <c r="K11" s="121">
        <v>24.1</v>
      </c>
      <c r="L11" s="74">
        <f t="shared" si="0"/>
        <v>1968</v>
      </c>
      <c r="M11" s="74">
        <f t="shared" si="1"/>
        <v>3856</v>
      </c>
      <c r="N11" s="114">
        <f>+L11*$N$2</f>
        <v>8856000</v>
      </c>
      <c r="O11" s="115">
        <f>+N11-Y15</f>
        <v>56972.585999999195</v>
      </c>
      <c r="P11" s="115">
        <f t="shared" si="3"/>
        <v>17352000</v>
      </c>
      <c r="Q11" s="116">
        <f>+P11-Y15</f>
        <v>8552972.5859999992</v>
      </c>
      <c r="R11" s="74"/>
      <c r="S11" s="90"/>
      <c r="T11" s="104" t="s">
        <v>128</v>
      </c>
      <c r="U11" s="104" t="s">
        <v>129</v>
      </c>
      <c r="V11" s="104" t="s">
        <v>112</v>
      </c>
      <c r="W11" s="104" t="s">
        <v>113</v>
      </c>
      <c r="X11" s="104" t="s">
        <v>114</v>
      </c>
      <c r="Y11" s="104" t="s">
        <v>115</v>
      </c>
    </row>
    <row r="12" spans="2:25" ht="15.75" x14ac:dyDescent="0.25">
      <c r="B12" s="63"/>
      <c r="C12" s="63"/>
      <c r="D12" s="63"/>
      <c r="E12" s="79" t="s">
        <v>75</v>
      </c>
      <c r="F12" s="74" t="s">
        <v>70</v>
      </c>
      <c r="G12" s="74">
        <v>160</v>
      </c>
      <c r="H12" s="74">
        <v>12.35</v>
      </c>
      <c r="I12" s="74">
        <v>1976</v>
      </c>
      <c r="J12" s="119">
        <v>12.35</v>
      </c>
      <c r="K12" s="122">
        <f>+J12+(H12+5-J12)</f>
        <v>17.350000000000001</v>
      </c>
      <c r="L12" s="74">
        <f t="shared" si="0"/>
        <v>1976</v>
      </c>
      <c r="M12" s="74">
        <f t="shared" si="1"/>
        <v>2776</v>
      </c>
      <c r="N12" s="92">
        <f t="shared" si="2"/>
        <v>8892000</v>
      </c>
      <c r="O12" s="107">
        <f>+N12-X16</f>
        <v>2631278.6880000001</v>
      </c>
      <c r="P12" s="92">
        <f t="shared" si="3"/>
        <v>12492000</v>
      </c>
      <c r="Q12" s="113">
        <f>+P12-X16</f>
        <v>6231278.6880000001</v>
      </c>
      <c r="R12" s="74"/>
      <c r="S12" s="79" t="s">
        <v>69</v>
      </c>
      <c r="T12" s="92">
        <v>3309</v>
      </c>
      <c r="U12" s="92">
        <v>4036</v>
      </c>
      <c r="V12" s="92">
        <f>+T12*$V$10</f>
        <v>4046741.5500000003</v>
      </c>
      <c r="W12" s="92">
        <f>+U12*$V$10</f>
        <v>4935826.2</v>
      </c>
      <c r="X12" s="92">
        <f>+V12*1.52</f>
        <v>6151047.1560000004</v>
      </c>
      <c r="Y12" s="92">
        <f>+W12*1.52</f>
        <v>7502455.824</v>
      </c>
    </row>
    <row r="13" spans="2:25" ht="15.75" x14ac:dyDescent="0.25">
      <c r="B13" s="63"/>
      <c r="C13" s="63"/>
      <c r="D13" s="63"/>
      <c r="E13" s="74"/>
      <c r="F13" s="74" t="s">
        <v>71</v>
      </c>
      <c r="G13" s="74">
        <v>160</v>
      </c>
      <c r="H13" s="74">
        <v>20.149999999999999</v>
      </c>
      <c r="I13" s="74">
        <v>3224</v>
      </c>
      <c r="J13" s="119">
        <v>20.149999999999999</v>
      </c>
      <c r="K13" s="121">
        <f>+J13+5</f>
        <v>25.15</v>
      </c>
      <c r="L13" s="74">
        <f t="shared" si="0"/>
        <v>3224</v>
      </c>
      <c r="M13" s="74">
        <f t="shared" si="1"/>
        <v>4024</v>
      </c>
      <c r="N13" s="92">
        <f t="shared" si="2"/>
        <v>14508000</v>
      </c>
      <c r="O13" s="107">
        <f>+N13-Y16</f>
        <v>6670945.0559999999</v>
      </c>
      <c r="P13" s="92">
        <f t="shared" si="3"/>
        <v>18108000</v>
      </c>
      <c r="Q13" s="113">
        <f>+P13-Y16</f>
        <v>10270945.056</v>
      </c>
      <c r="R13" s="74"/>
      <c r="S13" s="79" t="s">
        <v>72</v>
      </c>
      <c r="T13" s="92">
        <v>3500</v>
      </c>
      <c r="U13" s="92">
        <v>6000</v>
      </c>
      <c r="V13" s="92">
        <f t="shared" ref="V13:W17" si="4">+T13*$V$10</f>
        <v>4280325</v>
      </c>
      <c r="W13" s="92">
        <f t="shared" si="4"/>
        <v>7337700</v>
      </c>
      <c r="X13" s="92">
        <f t="shared" ref="X13:Y17" si="5">+V13*1.52</f>
        <v>6506094</v>
      </c>
      <c r="Y13" s="92">
        <f t="shared" si="5"/>
        <v>11153304</v>
      </c>
    </row>
    <row r="14" spans="2:25" ht="15.75" x14ac:dyDescent="0.25">
      <c r="B14" s="63"/>
      <c r="C14" s="63"/>
      <c r="D14" s="63"/>
      <c r="E14" s="79" t="s">
        <v>76</v>
      </c>
      <c r="F14" s="74" t="s">
        <v>70</v>
      </c>
      <c r="G14" s="74">
        <v>160</v>
      </c>
      <c r="H14" s="74">
        <v>15</v>
      </c>
      <c r="I14" s="74">
        <v>2400</v>
      </c>
      <c r="J14" s="119">
        <v>15</v>
      </c>
      <c r="K14" s="119">
        <f>+J14+5</f>
        <v>20</v>
      </c>
      <c r="L14" s="74">
        <f t="shared" si="0"/>
        <v>2400</v>
      </c>
      <c r="M14" s="74">
        <f t="shared" si="1"/>
        <v>3200</v>
      </c>
      <c r="N14" s="92">
        <f t="shared" si="2"/>
        <v>10800000</v>
      </c>
      <c r="O14" s="107">
        <f>+N14-X17</f>
        <v>6669559.7520000003</v>
      </c>
      <c r="P14" s="92">
        <f t="shared" si="3"/>
        <v>14400000</v>
      </c>
      <c r="Q14" s="113">
        <f>+P14-X17</f>
        <v>10269559.752</v>
      </c>
      <c r="R14" s="74"/>
      <c r="S14" s="79" t="s">
        <v>73</v>
      </c>
      <c r="T14" s="92">
        <v>1774</v>
      </c>
      <c r="U14" s="92">
        <v>2500</v>
      </c>
      <c r="V14" s="92">
        <f t="shared" si="4"/>
        <v>2169513.3000000003</v>
      </c>
      <c r="W14" s="92">
        <f t="shared" si="4"/>
        <v>3057375</v>
      </c>
      <c r="X14" s="92">
        <f t="shared" si="5"/>
        <v>3297660.2160000005</v>
      </c>
      <c r="Y14" s="92">
        <f t="shared" si="5"/>
        <v>4647210</v>
      </c>
    </row>
    <row r="15" spans="2:25" ht="15.75" x14ac:dyDescent="0.25">
      <c r="B15" s="63"/>
      <c r="C15" s="63"/>
      <c r="D15" s="63"/>
      <c r="E15" s="74"/>
      <c r="F15" s="74" t="s">
        <v>71</v>
      </c>
      <c r="G15" s="74">
        <v>160</v>
      </c>
      <c r="H15" s="74">
        <v>25</v>
      </c>
      <c r="I15" s="74">
        <v>4000</v>
      </c>
      <c r="J15" s="119">
        <v>25</v>
      </c>
      <c r="K15" s="119">
        <f>+J15+5</f>
        <v>30</v>
      </c>
      <c r="L15" s="74">
        <f t="shared" si="0"/>
        <v>4000</v>
      </c>
      <c r="M15" s="74">
        <f>+K15*G15</f>
        <v>4800</v>
      </c>
      <c r="N15" s="92">
        <f t="shared" si="2"/>
        <v>18000000</v>
      </c>
      <c r="O15" s="107">
        <f>+N15-Y17</f>
        <v>10283772.515999999</v>
      </c>
      <c r="P15" s="92">
        <f t="shared" si="3"/>
        <v>21600000</v>
      </c>
      <c r="Q15" s="113">
        <f>+P15-Y17</f>
        <v>13883772.515999999</v>
      </c>
      <c r="R15" s="74"/>
      <c r="S15" s="79" t="s">
        <v>74</v>
      </c>
      <c r="T15" s="92">
        <v>2708</v>
      </c>
      <c r="U15" s="92">
        <v>4733.5</v>
      </c>
      <c r="V15" s="92">
        <f t="shared" si="4"/>
        <v>3311748.6</v>
      </c>
      <c r="W15" s="92">
        <f t="shared" si="4"/>
        <v>5788833.8250000002</v>
      </c>
      <c r="X15" s="92">
        <f t="shared" si="5"/>
        <v>5033857.8720000004</v>
      </c>
      <c r="Y15" s="92">
        <f t="shared" si="5"/>
        <v>8799027.4140000008</v>
      </c>
    </row>
    <row r="16" spans="2:25" ht="15.75" x14ac:dyDescent="0.25">
      <c r="B16" s="63"/>
      <c r="C16" s="63"/>
      <c r="D16" s="63"/>
      <c r="E16" s="74"/>
      <c r="F16" s="74"/>
      <c r="G16" s="74"/>
      <c r="H16" s="74"/>
      <c r="I16" s="74"/>
      <c r="J16" s="74"/>
      <c r="K16" s="63"/>
      <c r="L16" s="63"/>
      <c r="M16" s="63"/>
      <c r="N16" s="63"/>
      <c r="O16" s="63"/>
      <c r="P16" s="63"/>
      <c r="Q16" s="63"/>
      <c r="R16" s="63"/>
      <c r="S16" s="79" t="s">
        <v>75</v>
      </c>
      <c r="T16" s="92">
        <v>3368</v>
      </c>
      <c r="U16" s="92">
        <v>4216</v>
      </c>
      <c r="V16" s="92">
        <f t="shared" si="4"/>
        <v>4118895.6</v>
      </c>
      <c r="W16" s="92">
        <f t="shared" si="4"/>
        <v>5155957.2</v>
      </c>
      <c r="X16" s="92">
        <f t="shared" si="5"/>
        <v>6260721.3119999999</v>
      </c>
      <c r="Y16" s="92">
        <f t="shared" si="5"/>
        <v>7837054.9440000001</v>
      </c>
    </row>
    <row r="17" spans="2:25" ht="15.75" x14ac:dyDescent="0.25">
      <c r="B17" s="63"/>
      <c r="C17" s="63"/>
      <c r="D17" s="63"/>
      <c r="E17" s="81" t="s">
        <v>77</v>
      </c>
      <c r="F17" s="74"/>
      <c r="G17" s="74">
        <v>80</v>
      </c>
      <c r="H17" s="74">
        <v>25</v>
      </c>
      <c r="I17" s="74">
        <v>2000</v>
      </c>
      <c r="J17" s="119">
        <v>36.200000000000003</v>
      </c>
      <c r="K17" s="119">
        <v>36.200000000000003</v>
      </c>
      <c r="L17" s="74">
        <f>+J17*G17</f>
        <v>2896</v>
      </c>
      <c r="M17" s="74">
        <f>+K17*G17</f>
        <v>2896</v>
      </c>
      <c r="N17" s="92">
        <f>+L17*$N$2</f>
        <v>13032000</v>
      </c>
      <c r="O17" s="110">
        <f>+N17-V20</f>
        <v>19812</v>
      </c>
      <c r="P17" s="112">
        <f>+M17*$N$2</f>
        <v>13032000</v>
      </c>
      <c r="Q17" s="106">
        <f>+P17-V20</f>
        <v>19812</v>
      </c>
      <c r="R17" s="63"/>
      <c r="S17" s="79" t="s">
        <v>103</v>
      </c>
      <c r="T17" s="92">
        <v>2222</v>
      </c>
      <c r="U17" s="92">
        <v>4151</v>
      </c>
      <c r="V17" s="92">
        <f t="shared" si="4"/>
        <v>2717394.9</v>
      </c>
      <c r="W17" s="92">
        <f t="shared" si="4"/>
        <v>5076465.45</v>
      </c>
      <c r="X17" s="92">
        <f t="shared" si="5"/>
        <v>4130440.2480000001</v>
      </c>
      <c r="Y17" s="92">
        <f t="shared" si="5"/>
        <v>7716227.4840000002</v>
      </c>
    </row>
    <row r="18" spans="2:25" ht="15.75" x14ac:dyDescent="0.25">
      <c r="B18" s="63"/>
      <c r="C18" s="63"/>
      <c r="D18" s="63"/>
      <c r="E18" s="74"/>
      <c r="F18" s="74"/>
      <c r="G18" s="74"/>
      <c r="H18" s="74"/>
      <c r="I18" s="74"/>
      <c r="J18" s="74"/>
      <c r="K18" s="74"/>
      <c r="L18" s="74"/>
      <c r="M18" s="74"/>
      <c r="N18" s="92"/>
      <c r="O18" s="63"/>
      <c r="P18" s="112"/>
      <c r="Q18" s="63"/>
      <c r="R18" s="63"/>
      <c r="S18" s="103"/>
      <c r="T18" s="92"/>
      <c r="U18" s="92"/>
      <c r="V18" s="92"/>
      <c r="W18" s="92"/>
      <c r="X18" s="92"/>
    </row>
    <row r="19" spans="2:25" ht="15.75" x14ac:dyDescent="0.25">
      <c r="B19" s="63"/>
      <c r="C19" s="63"/>
      <c r="D19" s="63"/>
      <c r="E19" s="81" t="s">
        <v>78</v>
      </c>
      <c r="F19" s="74"/>
      <c r="G19" s="74">
        <v>80</v>
      </c>
      <c r="H19" s="74">
        <v>18</v>
      </c>
      <c r="I19" s="74">
        <v>1440</v>
      </c>
      <c r="J19" s="119">
        <v>22.9</v>
      </c>
      <c r="K19" s="119">
        <f>+J19+5</f>
        <v>27.9</v>
      </c>
      <c r="L19" s="74">
        <f>+J19*G19</f>
        <v>1832</v>
      </c>
      <c r="M19" s="74">
        <f t="shared" ref="M19:M27" si="6">+K19*G19</f>
        <v>2232</v>
      </c>
      <c r="N19" s="92">
        <f t="shared" ref="N19:N21" si="7">+L19*$N$2</f>
        <v>8244000</v>
      </c>
      <c r="O19" s="110">
        <f>+N19-V21</f>
        <v>16579.41599999927</v>
      </c>
      <c r="P19" s="112">
        <f t="shared" ref="P19:P27" si="8">+M19*$N$2</f>
        <v>10044000</v>
      </c>
      <c r="Q19" s="106">
        <f>+P19-V21</f>
        <v>1816579.4159999993</v>
      </c>
      <c r="R19" s="63"/>
      <c r="T19" s="104" t="s">
        <v>130</v>
      </c>
      <c r="U19" s="104" t="s">
        <v>117</v>
      </c>
      <c r="V19" s="104" t="s">
        <v>118</v>
      </c>
    </row>
    <row r="20" spans="2:25" ht="16.5" thickBot="1" x14ac:dyDescent="0.3">
      <c r="B20" s="63"/>
      <c r="C20" s="63"/>
      <c r="D20" s="63"/>
      <c r="E20" s="74"/>
      <c r="F20" s="74"/>
      <c r="G20" s="74"/>
      <c r="H20" s="74"/>
      <c r="I20" s="74"/>
      <c r="J20" s="74"/>
      <c r="K20" s="74"/>
      <c r="L20" s="74"/>
      <c r="M20" s="74"/>
      <c r="N20" s="92"/>
      <c r="O20" s="63"/>
      <c r="P20" s="112"/>
      <c r="Q20" s="63"/>
      <c r="R20" s="63"/>
      <c r="S20" s="81" t="s">
        <v>77</v>
      </c>
      <c r="T20" s="92">
        <v>7000</v>
      </c>
      <c r="U20" s="92">
        <f>+T20*$V$10</f>
        <v>8560650</v>
      </c>
      <c r="V20" s="92">
        <f t="shared" ref="V20:V25" si="9">+U20*1.52</f>
        <v>13012188</v>
      </c>
    </row>
    <row r="21" spans="2:25" ht="16.5" thickBot="1" x14ac:dyDescent="0.3">
      <c r="B21" s="63"/>
      <c r="C21" s="80" t="s">
        <v>79</v>
      </c>
      <c r="D21" s="63"/>
      <c r="E21" s="81" t="s">
        <v>80</v>
      </c>
      <c r="F21" s="74"/>
      <c r="G21" s="74">
        <v>160</v>
      </c>
      <c r="H21" s="74">
        <v>25.6</v>
      </c>
      <c r="I21" s="74">
        <v>4096</v>
      </c>
      <c r="J21" s="119">
        <v>25.6</v>
      </c>
      <c r="K21" s="119">
        <v>30</v>
      </c>
      <c r="L21" s="74">
        <f>+J21*G21</f>
        <v>4096</v>
      </c>
      <c r="M21" s="74">
        <f t="shared" si="6"/>
        <v>4800</v>
      </c>
      <c r="N21" s="92">
        <f t="shared" si="7"/>
        <v>18432000</v>
      </c>
      <c r="O21" s="106">
        <f>+N21-V22</f>
        <v>8208138</v>
      </c>
      <c r="P21" s="112">
        <f t="shared" si="8"/>
        <v>21600000</v>
      </c>
      <c r="Q21" s="106">
        <f>+P21-V22</f>
        <v>11376138</v>
      </c>
      <c r="R21" s="63"/>
      <c r="S21" s="81" t="s">
        <v>78</v>
      </c>
      <c r="T21" s="92">
        <v>4426</v>
      </c>
      <c r="U21" s="92">
        <f t="shared" ref="U21:U25" si="10">+T21*$V$10</f>
        <v>5412776.7000000002</v>
      </c>
      <c r="V21" s="92">
        <f t="shared" si="9"/>
        <v>8227420.5840000007</v>
      </c>
    </row>
    <row r="22" spans="2:25" ht="15.75" x14ac:dyDescent="0.25">
      <c r="B22" s="63"/>
      <c r="C22" s="63"/>
      <c r="D22" s="63"/>
      <c r="E22" s="74"/>
      <c r="F22" s="74"/>
      <c r="G22" s="74"/>
      <c r="H22" s="74"/>
      <c r="I22" s="74"/>
      <c r="J22" s="74"/>
      <c r="K22" s="74"/>
      <c r="L22" s="74"/>
      <c r="M22" s="74"/>
      <c r="N22" s="92"/>
      <c r="O22" s="63"/>
      <c r="P22" s="112"/>
      <c r="Q22" s="63"/>
      <c r="R22" s="63"/>
      <c r="S22" s="81" t="s">
        <v>80</v>
      </c>
      <c r="T22" s="92">
        <v>5500</v>
      </c>
      <c r="U22" s="92">
        <f t="shared" si="10"/>
        <v>6726225</v>
      </c>
      <c r="V22" s="92">
        <f t="shared" si="9"/>
        <v>10223862</v>
      </c>
    </row>
    <row r="23" spans="2:25" ht="15.75" x14ac:dyDescent="0.25">
      <c r="B23" s="63"/>
      <c r="C23" s="63"/>
      <c r="D23" s="63"/>
      <c r="E23" s="81" t="s">
        <v>81</v>
      </c>
      <c r="F23" s="74"/>
      <c r="G23" s="74">
        <v>160</v>
      </c>
      <c r="H23" s="74">
        <v>23.43</v>
      </c>
      <c r="I23" s="74">
        <v>3748.8</v>
      </c>
      <c r="J23" s="119">
        <v>23.43</v>
      </c>
      <c r="K23" s="119">
        <f>+J23+5</f>
        <v>28.43</v>
      </c>
      <c r="L23" s="74">
        <f>+J23*G23</f>
        <v>3748.8</v>
      </c>
      <c r="M23" s="74">
        <f t="shared" si="6"/>
        <v>4548.8</v>
      </c>
      <c r="N23" s="92">
        <f>+L23*$N$2</f>
        <v>16869600</v>
      </c>
      <c r="O23" s="106">
        <f>+N23-V23</f>
        <v>11807858.868000001</v>
      </c>
      <c r="P23" s="112">
        <f t="shared" si="8"/>
        <v>20469600</v>
      </c>
      <c r="Q23" s="106">
        <f>+P23-V23</f>
        <v>15407858.868000001</v>
      </c>
      <c r="R23" s="63"/>
      <c r="S23" s="81" t="s">
        <v>81</v>
      </c>
      <c r="T23" s="92">
        <v>2723</v>
      </c>
      <c r="U23" s="92">
        <f t="shared" si="10"/>
        <v>3330092.85</v>
      </c>
      <c r="V23" s="92">
        <f t="shared" si="9"/>
        <v>5061741.1320000002</v>
      </c>
    </row>
    <row r="24" spans="2:25" ht="15.75" x14ac:dyDescent="0.25">
      <c r="B24" s="63"/>
      <c r="C24" s="63"/>
      <c r="D24" s="63"/>
      <c r="E24" s="74"/>
      <c r="F24" s="74"/>
      <c r="G24" s="74"/>
      <c r="H24" s="74"/>
      <c r="I24" s="74"/>
      <c r="J24" s="74"/>
      <c r="K24" s="74"/>
      <c r="L24" s="74"/>
      <c r="M24" s="74"/>
      <c r="N24" s="92"/>
      <c r="O24" s="63"/>
      <c r="P24" s="112"/>
      <c r="Q24" s="63"/>
      <c r="R24" s="63"/>
      <c r="S24" s="81" t="s">
        <v>82</v>
      </c>
      <c r="T24" s="114">
        <v>3500</v>
      </c>
      <c r="U24" s="92">
        <f t="shared" si="10"/>
        <v>4280325</v>
      </c>
      <c r="V24" s="92">
        <f t="shared" si="9"/>
        <v>6506094</v>
      </c>
    </row>
    <row r="25" spans="2:25" ht="15.75" x14ac:dyDescent="0.25">
      <c r="B25" s="63"/>
      <c r="C25" s="63"/>
      <c r="D25" s="63"/>
      <c r="E25" s="81" t="s">
        <v>82</v>
      </c>
      <c r="F25" s="74"/>
      <c r="G25" s="74">
        <v>160</v>
      </c>
      <c r="H25" s="74">
        <v>19.350000000000001</v>
      </c>
      <c r="I25" s="74">
        <v>3096</v>
      </c>
      <c r="J25" s="119">
        <v>19.350000000000001</v>
      </c>
      <c r="K25" s="119">
        <f>+J25+5</f>
        <v>24.35</v>
      </c>
      <c r="L25" s="74">
        <f>+J25*G25</f>
        <v>3096</v>
      </c>
      <c r="M25" s="74">
        <f t="shared" si="6"/>
        <v>3896</v>
      </c>
      <c r="N25" s="114">
        <f>+L25*$N$2</f>
        <v>13932000</v>
      </c>
      <c r="O25" s="106">
        <f>+N25-V24</f>
        <v>7425906</v>
      </c>
      <c r="P25" s="117">
        <f t="shared" si="8"/>
        <v>17532000</v>
      </c>
      <c r="Q25" s="106">
        <f>+P25-V24</f>
        <v>11025906</v>
      </c>
      <c r="R25" s="63"/>
      <c r="S25" s="81" t="s">
        <v>83</v>
      </c>
      <c r="T25" s="92">
        <v>5000</v>
      </c>
      <c r="U25" s="92">
        <f t="shared" si="10"/>
        <v>6114750</v>
      </c>
      <c r="V25" s="92">
        <f t="shared" si="9"/>
        <v>9294420</v>
      </c>
    </row>
    <row r="26" spans="2:25" ht="15.75" x14ac:dyDescent="0.25">
      <c r="B26" s="63"/>
      <c r="C26" s="63"/>
      <c r="D26" s="63"/>
      <c r="E26" s="74"/>
      <c r="F26" s="74"/>
      <c r="G26" s="74"/>
      <c r="H26" s="74"/>
      <c r="I26" s="74"/>
      <c r="J26" s="74"/>
      <c r="K26" s="74"/>
      <c r="L26" s="74"/>
      <c r="M26" s="74"/>
      <c r="N26" s="92"/>
      <c r="O26" s="63"/>
      <c r="P26" s="112"/>
      <c r="Q26" s="63"/>
      <c r="R26" s="63"/>
    </row>
    <row r="27" spans="2:25" ht="15.75" x14ac:dyDescent="0.25">
      <c r="B27" s="63"/>
      <c r="C27" s="63"/>
      <c r="D27" s="63"/>
      <c r="E27" s="81" t="s">
        <v>83</v>
      </c>
      <c r="F27" s="74"/>
      <c r="G27" s="74">
        <v>160</v>
      </c>
      <c r="H27" s="74">
        <v>20</v>
      </c>
      <c r="I27" s="74">
        <v>3200</v>
      </c>
      <c r="J27" s="119">
        <v>20</v>
      </c>
      <c r="K27" s="119">
        <f>+J27+5</f>
        <v>25</v>
      </c>
      <c r="L27" s="74">
        <f>+J27*G27</f>
        <v>3200</v>
      </c>
      <c r="M27" s="74">
        <f t="shared" si="6"/>
        <v>4000</v>
      </c>
      <c r="N27" s="92">
        <f t="shared" ref="N27" si="11">+L27*$N$2</f>
        <v>14400000</v>
      </c>
      <c r="O27" s="106">
        <f>+N27-V25</f>
        <v>5105580</v>
      </c>
      <c r="P27" s="112">
        <f t="shared" si="8"/>
        <v>18000000</v>
      </c>
      <c r="Q27" s="106">
        <f>+P27-V25</f>
        <v>8705580</v>
      </c>
      <c r="R27" s="63"/>
    </row>
    <row r="28" spans="2:25" ht="15.75" x14ac:dyDescent="0.25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</row>
    <row r="29" spans="2:25" ht="15.75" x14ac:dyDescent="0.25"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</row>
  </sheetData>
  <mergeCells count="1">
    <mergeCell ref="B2:I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38DBF-710A-4043-9ACB-F5244035377F}">
  <dimension ref="B1:Y29"/>
  <sheetViews>
    <sheetView zoomScale="90" zoomScaleNormal="90" workbookViewId="0">
      <selection activeCell="C6" sqref="C6"/>
    </sheetView>
  </sheetViews>
  <sheetFormatPr baseColWidth="10" defaultRowHeight="12.75" x14ac:dyDescent="0.2"/>
  <cols>
    <col min="3" max="3" width="20.5703125" bestFit="1" customWidth="1"/>
    <col min="5" max="5" width="20.140625" bestFit="1" customWidth="1"/>
    <col min="7" max="7" width="11.28515625" bestFit="1" customWidth="1"/>
    <col min="8" max="8" width="11.85546875" bestFit="1" customWidth="1"/>
    <col min="9" max="9" width="12.85546875" bestFit="1" customWidth="1"/>
    <col min="10" max="10" width="15.28515625" bestFit="1" customWidth="1"/>
    <col min="11" max="11" width="15.5703125" bestFit="1" customWidth="1"/>
    <col min="12" max="12" width="19.42578125" bestFit="1" customWidth="1"/>
    <col min="13" max="13" width="19.7109375" bestFit="1" customWidth="1"/>
    <col min="14" max="14" width="23" customWidth="1"/>
    <col min="15" max="18" width="24.7109375" customWidth="1"/>
    <col min="19" max="19" width="13.28515625" bestFit="1" customWidth="1"/>
    <col min="20" max="20" width="36.85546875" bestFit="1" customWidth="1"/>
    <col min="21" max="21" width="37.140625" bestFit="1" customWidth="1"/>
    <col min="22" max="22" width="27" bestFit="1" customWidth="1"/>
    <col min="23" max="23" width="23.7109375" bestFit="1" customWidth="1"/>
    <col min="24" max="24" width="23.42578125" bestFit="1" customWidth="1"/>
    <col min="25" max="25" width="23.7109375" bestFit="1" customWidth="1"/>
  </cols>
  <sheetData>
    <row r="1" spans="2:25" ht="16.5" thickBot="1" x14ac:dyDescent="0.3">
      <c r="N1" s="102" t="s">
        <v>126</v>
      </c>
    </row>
    <row r="2" spans="2:25" ht="27" thickBot="1" x14ac:dyDescent="0.3">
      <c r="B2" s="124" t="s">
        <v>92</v>
      </c>
      <c r="C2" s="125"/>
      <c r="D2" s="125"/>
      <c r="E2" s="125"/>
      <c r="F2" s="125"/>
      <c r="G2" s="125"/>
      <c r="H2" s="125"/>
      <c r="I2" s="126"/>
      <c r="J2" s="101"/>
      <c r="K2" s="111" t="s">
        <v>121</v>
      </c>
      <c r="N2" s="105">
        <v>4500</v>
      </c>
    </row>
    <row r="3" spans="2:25" ht="16.5" thickBot="1" x14ac:dyDescent="0.3">
      <c r="B3" s="76"/>
      <c r="C3" s="76"/>
      <c r="D3" s="76"/>
      <c r="E3" s="76"/>
      <c r="F3" s="76"/>
      <c r="G3" s="77" t="s">
        <v>63</v>
      </c>
      <c r="H3" s="77" t="s">
        <v>64</v>
      </c>
      <c r="I3" s="77" t="s">
        <v>65</v>
      </c>
      <c r="J3" s="102" t="s">
        <v>102</v>
      </c>
      <c r="K3" s="102" t="s">
        <v>101</v>
      </c>
      <c r="L3" s="102" t="s">
        <v>104</v>
      </c>
      <c r="M3" s="102" t="s">
        <v>105</v>
      </c>
      <c r="N3" s="102" t="s">
        <v>106</v>
      </c>
      <c r="O3" s="102" t="s">
        <v>107</v>
      </c>
      <c r="P3" s="102" t="s">
        <v>108</v>
      </c>
      <c r="Q3" s="102" t="s">
        <v>109</v>
      </c>
      <c r="R3" s="93"/>
      <c r="S3" s="93" t="s">
        <v>100</v>
      </c>
    </row>
    <row r="4" spans="2:25" ht="16.5" thickBot="1" x14ac:dyDescent="0.3">
      <c r="B4" s="75" t="s">
        <v>66</v>
      </c>
      <c r="C4" s="78" t="s">
        <v>67</v>
      </c>
      <c r="D4" s="74" t="s">
        <v>68</v>
      </c>
      <c r="E4" s="79" t="s">
        <v>69</v>
      </c>
      <c r="F4" s="74" t="s">
        <v>70</v>
      </c>
      <c r="G4" s="74">
        <v>160</v>
      </c>
      <c r="H4" s="74">
        <v>10.4</v>
      </c>
      <c r="I4" s="74">
        <v>1664</v>
      </c>
      <c r="J4" s="119">
        <v>10.4</v>
      </c>
      <c r="K4" s="119">
        <f>+J4+5</f>
        <v>15.4</v>
      </c>
      <c r="L4" s="74">
        <f>+J4*G4</f>
        <v>1664</v>
      </c>
      <c r="M4" s="74">
        <f>+K4*G4</f>
        <v>2464</v>
      </c>
      <c r="N4" s="92">
        <f>+L4*$N$2</f>
        <v>7488000</v>
      </c>
      <c r="O4" s="92">
        <f>+N4-X12</f>
        <v>803129.98400000017</v>
      </c>
      <c r="P4" s="92">
        <f>+M4*$N$2</f>
        <v>11088000</v>
      </c>
      <c r="Q4" s="92">
        <f>+P4-X12</f>
        <v>4403129.9840000002</v>
      </c>
      <c r="R4" s="92"/>
      <c r="S4" s="94" t="s">
        <v>91</v>
      </c>
      <c r="U4" s="92"/>
    </row>
    <row r="5" spans="2:25" ht="16.5" thickBot="1" x14ac:dyDescent="0.3">
      <c r="B5" s="63"/>
      <c r="C5" s="63"/>
      <c r="D5" s="63"/>
      <c r="E5" s="74"/>
      <c r="F5" s="74" t="s">
        <v>71</v>
      </c>
      <c r="G5" s="74">
        <v>160</v>
      </c>
      <c r="H5" s="74">
        <v>18.8</v>
      </c>
      <c r="I5" s="74">
        <v>3008</v>
      </c>
      <c r="J5" s="119">
        <v>18.8</v>
      </c>
      <c r="K5" s="119">
        <f>+J5+5</f>
        <v>23.8</v>
      </c>
      <c r="L5" s="74">
        <f t="shared" ref="L5:L15" si="0">+J5*G5</f>
        <v>3008</v>
      </c>
      <c r="M5" s="74">
        <f t="shared" ref="M5:M14" si="1">+K5*G5</f>
        <v>3808</v>
      </c>
      <c r="N5" s="92">
        <f t="shared" ref="N5:N15" si="2">+L5*$N$2</f>
        <v>13536000</v>
      </c>
      <c r="O5" s="107">
        <f>+N5-Y12</f>
        <v>4019890.9183999989</v>
      </c>
      <c r="P5" s="92">
        <f t="shared" ref="P5:P15" si="3">+M5*$N$2</f>
        <v>17136000</v>
      </c>
      <c r="Q5" s="113">
        <f>+P5-Y12</f>
        <v>7619890.9183999989</v>
      </c>
      <c r="R5" s="74"/>
    </row>
    <row r="6" spans="2:25" ht="16.5" thickBot="1" x14ac:dyDescent="0.3">
      <c r="B6" s="63"/>
      <c r="C6" s="63"/>
      <c r="D6" s="63"/>
      <c r="E6" s="79" t="s">
        <v>72</v>
      </c>
      <c r="F6" s="74" t="s">
        <v>70</v>
      </c>
      <c r="G6" s="74">
        <v>160</v>
      </c>
      <c r="H6" s="74">
        <v>8.4499999999999993</v>
      </c>
      <c r="I6" s="74">
        <v>1352</v>
      </c>
      <c r="J6" s="119">
        <v>10</v>
      </c>
      <c r="K6" s="119">
        <f>+J6+(H6+5-J6)</f>
        <v>13.45</v>
      </c>
      <c r="L6" s="74">
        <f t="shared" si="0"/>
        <v>1600</v>
      </c>
      <c r="M6" s="74">
        <f t="shared" si="1"/>
        <v>2152</v>
      </c>
      <c r="N6" s="92">
        <f t="shared" si="2"/>
        <v>7200000</v>
      </c>
      <c r="O6" s="107">
        <f>+N6-X13</f>
        <v>3625203.2</v>
      </c>
      <c r="P6" s="92">
        <f t="shared" si="3"/>
        <v>9684000</v>
      </c>
      <c r="Q6" s="113">
        <f>+P6-X13</f>
        <v>6109203.2000000002</v>
      </c>
      <c r="R6" s="74"/>
      <c r="S6" s="98" t="s">
        <v>94</v>
      </c>
      <c r="T6" s="99" t="s">
        <v>93</v>
      </c>
      <c r="U6" s="100" t="s">
        <v>95</v>
      </c>
    </row>
    <row r="7" spans="2:25" ht="16.5" thickBot="1" x14ac:dyDescent="0.3">
      <c r="B7" s="63"/>
      <c r="C7" s="63"/>
      <c r="D7" s="63"/>
      <c r="E7" s="74"/>
      <c r="F7" s="74" t="s">
        <v>71</v>
      </c>
      <c r="G7" s="74">
        <v>160</v>
      </c>
      <c r="H7" s="74">
        <v>11.7</v>
      </c>
      <c r="I7" s="74">
        <v>1872</v>
      </c>
      <c r="J7" s="119">
        <v>14.9</v>
      </c>
      <c r="K7" s="119">
        <f>+J7+(H7+5-J7)</f>
        <v>16.7</v>
      </c>
      <c r="L7" s="74">
        <f t="shared" si="0"/>
        <v>2384</v>
      </c>
      <c r="M7" s="74">
        <f t="shared" si="1"/>
        <v>2672</v>
      </c>
      <c r="N7" s="92">
        <f t="shared" si="2"/>
        <v>10728000</v>
      </c>
      <c r="O7" s="107">
        <f>+N7-Y13</f>
        <v>3609.5999999996275</v>
      </c>
      <c r="P7" s="92">
        <f t="shared" si="3"/>
        <v>12024000</v>
      </c>
      <c r="Q7" s="113">
        <f>+P7-Y13</f>
        <v>1299609.5999999996</v>
      </c>
      <c r="R7" s="74"/>
      <c r="S7" s="95" t="s">
        <v>97</v>
      </c>
      <c r="T7" s="96" t="s">
        <v>96</v>
      </c>
      <c r="U7" s="97" t="s">
        <v>98</v>
      </c>
    </row>
    <row r="8" spans="2:25" ht="15.75" x14ac:dyDescent="0.25">
      <c r="B8" s="63"/>
      <c r="C8" s="63"/>
      <c r="D8" s="63"/>
      <c r="E8" s="79" t="s">
        <v>73</v>
      </c>
      <c r="F8" s="74" t="s">
        <v>70</v>
      </c>
      <c r="G8" s="74">
        <v>160</v>
      </c>
      <c r="H8" s="74">
        <v>8.4499999999999993</v>
      </c>
      <c r="I8" s="74">
        <v>1352</v>
      </c>
      <c r="J8" s="119">
        <v>10</v>
      </c>
      <c r="K8" s="119">
        <f>+J8+(H8+5-J8)</f>
        <v>13.45</v>
      </c>
      <c r="L8" s="74">
        <f t="shared" si="0"/>
        <v>1600</v>
      </c>
      <c r="M8" s="74">
        <f t="shared" si="1"/>
        <v>2152</v>
      </c>
      <c r="N8" s="92">
        <f t="shared" si="2"/>
        <v>7200000</v>
      </c>
      <c r="O8" s="92">
        <f>+N8-X14</f>
        <v>3353518.6431999994</v>
      </c>
      <c r="P8" s="92">
        <f t="shared" si="3"/>
        <v>9684000</v>
      </c>
      <c r="Q8" s="113">
        <f>+P8-X14</f>
        <v>5837518.6431999989</v>
      </c>
      <c r="R8" s="74"/>
      <c r="S8" s="94" t="s">
        <v>99</v>
      </c>
    </row>
    <row r="9" spans="2:25" ht="15.75" x14ac:dyDescent="0.25">
      <c r="B9" s="63"/>
      <c r="C9" s="63"/>
      <c r="D9" s="63"/>
      <c r="E9" s="74"/>
      <c r="F9" s="74" t="s">
        <v>71</v>
      </c>
      <c r="G9" s="74">
        <v>160</v>
      </c>
      <c r="H9" s="74">
        <v>13</v>
      </c>
      <c r="I9" s="74">
        <v>2080</v>
      </c>
      <c r="J9" s="123">
        <v>14.9</v>
      </c>
      <c r="K9" s="120">
        <f>+J9+(H9+5-J9)</f>
        <v>18</v>
      </c>
      <c r="L9" s="74">
        <f t="shared" si="0"/>
        <v>2384</v>
      </c>
      <c r="M9" s="74">
        <f t="shared" si="1"/>
        <v>2880</v>
      </c>
      <c r="N9" s="92">
        <f t="shared" si="2"/>
        <v>10728000</v>
      </c>
      <c r="O9" s="107">
        <f>+N9-Y14</f>
        <v>3609.5999999996275</v>
      </c>
      <c r="P9" s="92">
        <f t="shared" si="3"/>
        <v>12960000</v>
      </c>
      <c r="Q9" s="113">
        <f>+P9-Y14</f>
        <v>2235609.5999999996</v>
      </c>
      <c r="R9" s="74"/>
      <c r="V9" s="104" t="s">
        <v>131</v>
      </c>
    </row>
    <row r="10" spans="2:25" ht="15.75" x14ac:dyDescent="0.25">
      <c r="B10" s="63"/>
      <c r="C10" s="63"/>
      <c r="D10" s="63"/>
      <c r="E10" s="79" t="s">
        <v>74</v>
      </c>
      <c r="F10" s="74" t="s">
        <v>70</v>
      </c>
      <c r="G10" s="74">
        <v>160</v>
      </c>
      <c r="H10" s="74">
        <v>8.4499999999999993</v>
      </c>
      <c r="I10" s="74">
        <v>1352</v>
      </c>
      <c r="J10" s="119">
        <v>10</v>
      </c>
      <c r="K10" s="120">
        <f>+J10+(H10+5-J10)</f>
        <v>13.45</v>
      </c>
      <c r="L10" s="74">
        <f t="shared" si="0"/>
        <v>1600</v>
      </c>
      <c r="M10" s="74">
        <f t="shared" si="1"/>
        <v>2152</v>
      </c>
      <c r="N10" s="92">
        <f t="shared" si="2"/>
        <v>7200000</v>
      </c>
      <c r="O10" s="107">
        <f>+N10-X15</f>
        <v>3439313.7663999996</v>
      </c>
      <c r="P10" s="92">
        <f t="shared" si="3"/>
        <v>9684000</v>
      </c>
      <c r="Q10" s="113">
        <f>+P10-X15</f>
        <v>5923313.7664000001</v>
      </c>
      <c r="R10" s="74"/>
      <c r="V10" s="108">
        <v>4703.68</v>
      </c>
      <c r="W10" s="109" t="s">
        <v>120</v>
      </c>
    </row>
    <row r="11" spans="2:25" ht="15.75" x14ac:dyDescent="0.25">
      <c r="B11" s="63"/>
      <c r="C11" s="63"/>
      <c r="D11" s="63"/>
      <c r="E11" s="74"/>
      <c r="F11" s="74" t="s">
        <v>71</v>
      </c>
      <c r="G11" s="74">
        <v>160</v>
      </c>
      <c r="H11" s="74">
        <v>11.7</v>
      </c>
      <c r="I11" s="74">
        <f>+G11*H11</f>
        <v>1872</v>
      </c>
      <c r="J11" s="119">
        <v>17.899999999999999</v>
      </c>
      <c r="K11" s="121">
        <f>+J11+5</f>
        <v>22.9</v>
      </c>
      <c r="L11" s="74">
        <f t="shared" si="0"/>
        <v>2864</v>
      </c>
      <c r="M11" s="74">
        <f t="shared" si="1"/>
        <v>3664</v>
      </c>
      <c r="N11" s="114">
        <f>+L11*$N$2</f>
        <v>12888000</v>
      </c>
      <c r="O11" s="115">
        <f>+N11-Y15</f>
        <v>18731.519999999553</v>
      </c>
      <c r="P11" s="115">
        <f t="shared" si="3"/>
        <v>16488000</v>
      </c>
      <c r="Q11" s="116">
        <f>+P11-Y15</f>
        <v>3618731.5199999996</v>
      </c>
      <c r="R11" s="74"/>
      <c r="S11" s="90"/>
      <c r="T11" s="104" t="s">
        <v>132</v>
      </c>
      <c r="U11" s="104" t="s">
        <v>133</v>
      </c>
      <c r="V11" s="104" t="s">
        <v>112</v>
      </c>
      <c r="W11" s="104" t="s">
        <v>113</v>
      </c>
      <c r="X11" s="104" t="s">
        <v>114</v>
      </c>
      <c r="Y11" s="104" t="s">
        <v>115</v>
      </c>
    </row>
    <row r="12" spans="2:25" ht="15.75" x14ac:dyDescent="0.25">
      <c r="B12" s="63"/>
      <c r="C12" s="63"/>
      <c r="D12" s="63"/>
      <c r="E12" s="79" t="s">
        <v>75</v>
      </c>
      <c r="F12" s="74" t="s">
        <v>70</v>
      </c>
      <c r="G12" s="74">
        <v>160</v>
      </c>
      <c r="H12" s="74">
        <v>12.35</v>
      </c>
      <c r="I12" s="74">
        <v>1976</v>
      </c>
      <c r="J12" s="119">
        <v>12.35</v>
      </c>
      <c r="K12" s="122">
        <f>+J12+(H12+5-J12)</f>
        <v>17.350000000000001</v>
      </c>
      <c r="L12" s="74">
        <f t="shared" si="0"/>
        <v>1976</v>
      </c>
      <c r="M12" s="74">
        <f t="shared" si="1"/>
        <v>2776</v>
      </c>
      <c r="N12" s="92">
        <f t="shared" si="2"/>
        <v>8892000</v>
      </c>
      <c r="O12" s="107">
        <f>+N12-X16</f>
        <v>4602243.84</v>
      </c>
      <c r="P12" s="92">
        <f t="shared" si="3"/>
        <v>12492000</v>
      </c>
      <c r="Q12" s="113">
        <f>+P12-X16</f>
        <v>8202243.8399999999</v>
      </c>
      <c r="R12" s="74"/>
      <c r="S12" s="79" t="s">
        <v>69</v>
      </c>
      <c r="T12" s="92">
        <v>935</v>
      </c>
      <c r="U12" s="92">
        <v>1331</v>
      </c>
      <c r="V12" s="92">
        <f>+T12*$V$10</f>
        <v>4397940.8</v>
      </c>
      <c r="W12" s="92">
        <f>+U12*$V$10</f>
        <v>6260598.0800000001</v>
      </c>
      <c r="X12" s="92">
        <f>+V12*1.52</f>
        <v>6684870.0159999998</v>
      </c>
      <c r="Y12" s="92">
        <f>+W12*1.52</f>
        <v>9516109.0816000011</v>
      </c>
    </row>
    <row r="13" spans="2:25" ht="15.75" x14ac:dyDescent="0.25">
      <c r="B13" s="63"/>
      <c r="C13" s="63"/>
      <c r="D13" s="63"/>
      <c r="E13" s="74"/>
      <c r="F13" s="74" t="s">
        <v>71</v>
      </c>
      <c r="G13" s="74">
        <v>160</v>
      </c>
      <c r="H13" s="74">
        <v>20.149999999999999</v>
      </c>
      <c r="I13" s="74">
        <v>3224</v>
      </c>
      <c r="J13" s="119">
        <v>20.149999999999999</v>
      </c>
      <c r="K13" s="121">
        <f>+J13+5</f>
        <v>25.15</v>
      </c>
      <c r="L13" s="74">
        <f t="shared" si="0"/>
        <v>3224</v>
      </c>
      <c r="M13" s="74">
        <f t="shared" si="1"/>
        <v>4024</v>
      </c>
      <c r="N13" s="92">
        <f t="shared" si="2"/>
        <v>14508000</v>
      </c>
      <c r="O13" s="107">
        <f>+N13-Y16</f>
        <v>6357463.2959999992</v>
      </c>
      <c r="P13" s="92">
        <f t="shared" si="3"/>
        <v>18108000</v>
      </c>
      <c r="Q13" s="113">
        <f>+P13-Y16</f>
        <v>9957463.2960000001</v>
      </c>
      <c r="R13" s="74"/>
      <c r="S13" s="79" t="s">
        <v>72</v>
      </c>
      <c r="T13" s="92">
        <v>500</v>
      </c>
      <c r="U13" s="92">
        <v>1500</v>
      </c>
      <c r="V13" s="92">
        <f t="shared" ref="V13:W17" si="4">+T13*$V$10</f>
        <v>2351840</v>
      </c>
      <c r="W13" s="92">
        <f t="shared" si="4"/>
        <v>7055520</v>
      </c>
      <c r="X13" s="92">
        <f t="shared" ref="X13:Y17" si="5">+V13*1.52</f>
        <v>3574796.8</v>
      </c>
      <c r="Y13" s="92">
        <f t="shared" si="5"/>
        <v>10724390.4</v>
      </c>
    </row>
    <row r="14" spans="2:25" ht="15.75" x14ac:dyDescent="0.25">
      <c r="B14" s="63"/>
      <c r="C14" s="63"/>
      <c r="D14" s="63"/>
      <c r="E14" s="79" t="s">
        <v>76</v>
      </c>
      <c r="F14" s="74" t="s">
        <v>70</v>
      </c>
      <c r="G14" s="74">
        <v>160</v>
      </c>
      <c r="H14" s="74">
        <v>15</v>
      </c>
      <c r="I14" s="74">
        <v>2400</v>
      </c>
      <c r="J14" s="119">
        <v>15</v>
      </c>
      <c r="K14" s="119">
        <f>+J14+5</f>
        <v>20</v>
      </c>
      <c r="L14" s="74">
        <f t="shared" si="0"/>
        <v>2400</v>
      </c>
      <c r="M14" s="74">
        <f t="shared" si="1"/>
        <v>3200</v>
      </c>
      <c r="N14" s="92">
        <f t="shared" si="2"/>
        <v>10800000</v>
      </c>
      <c r="O14" s="107">
        <f>+N14-X17</f>
        <v>7089360.9216</v>
      </c>
      <c r="P14" s="92">
        <f t="shared" si="3"/>
        <v>14400000</v>
      </c>
      <c r="Q14" s="113">
        <f>+P14-X17</f>
        <v>10689360.921599999</v>
      </c>
      <c r="R14" s="74"/>
      <c r="S14" s="79" t="s">
        <v>73</v>
      </c>
      <c r="T14" s="92">
        <v>538</v>
      </c>
      <c r="U14" s="92">
        <v>1500</v>
      </c>
      <c r="V14" s="92">
        <f t="shared" si="4"/>
        <v>2530579.8400000003</v>
      </c>
      <c r="W14" s="92">
        <f t="shared" si="4"/>
        <v>7055520</v>
      </c>
      <c r="X14" s="92">
        <f t="shared" si="5"/>
        <v>3846481.3568000006</v>
      </c>
      <c r="Y14" s="92">
        <f t="shared" si="5"/>
        <v>10724390.4</v>
      </c>
    </row>
    <row r="15" spans="2:25" ht="15.75" x14ac:dyDescent="0.25">
      <c r="B15" s="63"/>
      <c r="C15" s="63"/>
      <c r="D15" s="63"/>
      <c r="E15" s="74"/>
      <c r="F15" s="74" t="s">
        <v>71</v>
      </c>
      <c r="G15" s="74">
        <v>160</v>
      </c>
      <c r="H15" s="74">
        <v>25</v>
      </c>
      <c r="I15" s="74">
        <v>4000</v>
      </c>
      <c r="J15" s="119">
        <v>25</v>
      </c>
      <c r="K15" s="119">
        <f>+J15+5</f>
        <v>30</v>
      </c>
      <c r="L15" s="74">
        <f t="shared" si="0"/>
        <v>4000</v>
      </c>
      <c r="M15" s="74">
        <f>+K15*G15</f>
        <v>4800</v>
      </c>
      <c r="N15" s="92">
        <f t="shared" si="2"/>
        <v>18000000</v>
      </c>
      <c r="O15" s="107">
        <f>+N15-Y17</f>
        <v>5130731.5199999996</v>
      </c>
      <c r="P15" s="92">
        <f t="shared" si="3"/>
        <v>21600000</v>
      </c>
      <c r="Q15" s="113">
        <f>+P15-Y17</f>
        <v>8730731.5199999996</v>
      </c>
      <c r="R15" s="74"/>
      <c r="S15" s="79" t="s">
        <v>74</v>
      </c>
      <c r="T15" s="92">
        <v>526</v>
      </c>
      <c r="U15" s="92">
        <v>1800</v>
      </c>
      <c r="V15" s="92">
        <f t="shared" si="4"/>
        <v>2474135.6800000002</v>
      </c>
      <c r="W15" s="92">
        <f t="shared" si="4"/>
        <v>8466624</v>
      </c>
      <c r="X15" s="92">
        <f t="shared" si="5"/>
        <v>3760686.2336000004</v>
      </c>
      <c r="Y15" s="92">
        <f t="shared" si="5"/>
        <v>12869268.48</v>
      </c>
    </row>
    <row r="16" spans="2:25" ht="15.75" x14ac:dyDescent="0.25">
      <c r="B16" s="63"/>
      <c r="C16" s="63"/>
      <c r="D16" s="63"/>
      <c r="E16" s="74"/>
      <c r="F16" s="74"/>
      <c r="G16" s="74"/>
      <c r="H16" s="74"/>
      <c r="I16" s="74"/>
      <c r="J16" s="74"/>
      <c r="K16" s="63"/>
      <c r="L16" s="63"/>
      <c r="M16" s="63"/>
      <c r="N16" s="63"/>
      <c r="O16" s="63"/>
      <c r="P16" s="63"/>
      <c r="Q16" s="63"/>
      <c r="R16" s="63"/>
      <c r="S16" s="79" t="s">
        <v>75</v>
      </c>
      <c r="T16" s="92">
        <v>600</v>
      </c>
      <c r="U16" s="92">
        <v>1140</v>
      </c>
      <c r="V16" s="92">
        <f t="shared" si="4"/>
        <v>2822208</v>
      </c>
      <c r="W16" s="92">
        <f t="shared" si="4"/>
        <v>5362195.2</v>
      </c>
      <c r="X16" s="92">
        <f t="shared" si="5"/>
        <v>4289756.16</v>
      </c>
      <c r="Y16" s="92">
        <f t="shared" si="5"/>
        <v>8150536.7040000008</v>
      </c>
    </row>
    <row r="17" spans="2:25" ht="15.75" x14ac:dyDescent="0.25">
      <c r="B17" s="63"/>
      <c r="C17" s="63"/>
      <c r="D17" s="63"/>
      <c r="E17" s="81" t="s">
        <v>77</v>
      </c>
      <c r="F17" s="74"/>
      <c r="G17" s="74">
        <v>80</v>
      </c>
      <c r="H17" s="74">
        <v>25</v>
      </c>
      <c r="I17" s="74">
        <v>2000</v>
      </c>
      <c r="J17" s="119">
        <v>39.799999999999997</v>
      </c>
      <c r="K17" s="119">
        <f>+J17</f>
        <v>39.799999999999997</v>
      </c>
      <c r="L17" s="74">
        <f>+J17*G17</f>
        <v>3184</v>
      </c>
      <c r="M17" s="74">
        <f>+K17*G17</f>
        <v>3184</v>
      </c>
      <c r="N17" s="92">
        <f>+L17*$N$2</f>
        <v>14328000</v>
      </c>
      <c r="O17" s="110">
        <f>+N17-V20</f>
        <v>28812.800000000745</v>
      </c>
      <c r="P17" s="112">
        <f>+M17*$N$2</f>
        <v>14328000</v>
      </c>
      <c r="Q17" s="106">
        <f>+P17-V20</f>
        <v>28812.800000000745</v>
      </c>
      <c r="R17" s="63"/>
      <c r="S17" s="79" t="s">
        <v>103</v>
      </c>
      <c r="T17" s="92">
        <v>519</v>
      </c>
      <c r="U17" s="92">
        <v>1800</v>
      </c>
      <c r="V17" s="92">
        <f t="shared" si="4"/>
        <v>2441209.92</v>
      </c>
      <c r="W17" s="92">
        <f t="shared" si="4"/>
        <v>8466624</v>
      </c>
      <c r="X17" s="92">
        <f t="shared" si="5"/>
        <v>3710639.0784</v>
      </c>
      <c r="Y17" s="92">
        <f t="shared" si="5"/>
        <v>12869268.48</v>
      </c>
    </row>
    <row r="18" spans="2:25" ht="15.75" x14ac:dyDescent="0.25">
      <c r="B18" s="63"/>
      <c r="C18" s="63"/>
      <c r="D18" s="63"/>
      <c r="E18" s="74"/>
      <c r="F18" s="74"/>
      <c r="G18" s="74"/>
      <c r="H18" s="74"/>
      <c r="I18" s="74"/>
      <c r="J18" s="74"/>
      <c r="K18" s="74"/>
      <c r="L18" s="74"/>
      <c r="M18" s="74"/>
      <c r="N18" s="92"/>
      <c r="O18" s="118"/>
      <c r="P18" s="112"/>
      <c r="Q18" s="63"/>
      <c r="R18" s="63"/>
      <c r="S18" s="103"/>
      <c r="T18" s="92"/>
      <c r="U18" s="92"/>
      <c r="V18" s="92"/>
      <c r="W18" s="92"/>
      <c r="X18" s="92"/>
    </row>
    <row r="19" spans="2:25" ht="15.75" x14ac:dyDescent="0.25">
      <c r="B19" s="63"/>
      <c r="C19" s="63"/>
      <c r="D19" s="63"/>
      <c r="E19" s="81" t="s">
        <v>78</v>
      </c>
      <c r="F19" s="74"/>
      <c r="G19" s="74">
        <v>80</v>
      </c>
      <c r="H19" s="74">
        <v>18</v>
      </c>
      <c r="I19" s="74">
        <v>1440</v>
      </c>
      <c r="J19" s="119">
        <v>48.1</v>
      </c>
      <c r="K19" s="119">
        <f>+J19</f>
        <v>48.1</v>
      </c>
      <c r="L19" s="74">
        <f>+J19*G19</f>
        <v>3848</v>
      </c>
      <c r="M19" s="74">
        <f t="shared" ref="M19:M27" si="6">+K19*G19</f>
        <v>3848</v>
      </c>
      <c r="N19" s="92">
        <f t="shared" ref="N19:N21" si="7">+L19*$N$2</f>
        <v>17316000</v>
      </c>
      <c r="O19" s="110">
        <f>+N19-V21</f>
        <v>35432.268799997866</v>
      </c>
      <c r="P19" s="112">
        <f t="shared" ref="P19:P27" si="8">+M19*$N$2</f>
        <v>17316000</v>
      </c>
      <c r="Q19" s="106">
        <f>+P19-V21</f>
        <v>35432.268799997866</v>
      </c>
      <c r="R19" s="63"/>
      <c r="T19" s="104" t="s">
        <v>134</v>
      </c>
      <c r="U19" s="104" t="s">
        <v>117</v>
      </c>
      <c r="V19" s="104" t="s">
        <v>118</v>
      </c>
    </row>
    <row r="20" spans="2:25" ht="16.5" thickBot="1" x14ac:dyDescent="0.3">
      <c r="B20" s="63"/>
      <c r="C20" s="63"/>
      <c r="D20" s="63"/>
      <c r="E20" s="74"/>
      <c r="F20" s="74"/>
      <c r="G20" s="74"/>
      <c r="H20" s="74"/>
      <c r="I20" s="74"/>
      <c r="J20" s="74"/>
      <c r="K20" s="74"/>
      <c r="L20" s="74"/>
      <c r="M20" s="74"/>
      <c r="N20" s="92"/>
      <c r="O20" s="63"/>
      <c r="P20" s="112"/>
      <c r="Q20" s="63"/>
      <c r="R20" s="63"/>
      <c r="S20" s="81" t="s">
        <v>77</v>
      </c>
      <c r="T20" s="92">
        <v>2000</v>
      </c>
      <c r="U20" s="92">
        <f>+T20*$V$10</f>
        <v>9407360</v>
      </c>
      <c r="V20" s="92">
        <f t="shared" ref="V20:V25" si="9">+U20*1.52</f>
        <v>14299187.199999999</v>
      </c>
    </row>
    <row r="21" spans="2:25" ht="16.5" thickBot="1" x14ac:dyDescent="0.3">
      <c r="B21" s="63"/>
      <c r="C21" s="80" t="s">
        <v>79</v>
      </c>
      <c r="D21" s="63"/>
      <c r="E21" s="81" t="s">
        <v>80</v>
      </c>
      <c r="F21" s="74"/>
      <c r="G21" s="74">
        <v>160</v>
      </c>
      <c r="H21" s="74">
        <v>25.6</v>
      </c>
      <c r="I21" s="74">
        <v>4096</v>
      </c>
      <c r="J21" s="119">
        <v>25.6</v>
      </c>
      <c r="K21" s="119">
        <v>30</v>
      </c>
      <c r="L21" s="74">
        <f>+J21*G21</f>
        <v>4096</v>
      </c>
      <c r="M21" s="74">
        <f t="shared" si="6"/>
        <v>4800</v>
      </c>
      <c r="N21" s="92">
        <f t="shared" si="7"/>
        <v>18432000</v>
      </c>
      <c r="O21" s="106">
        <f>+N21-V22</f>
        <v>7707609.5999999996</v>
      </c>
      <c r="P21" s="112">
        <f t="shared" si="8"/>
        <v>21600000</v>
      </c>
      <c r="Q21" s="106">
        <f>+P21-V22</f>
        <v>10875609.6</v>
      </c>
      <c r="R21" s="63"/>
      <c r="S21" s="81" t="s">
        <v>78</v>
      </c>
      <c r="T21" s="92">
        <v>2417</v>
      </c>
      <c r="U21" s="92">
        <f t="shared" ref="U21:U25" si="10">+T21*$V$10</f>
        <v>11368794.560000001</v>
      </c>
      <c r="V21" s="92">
        <f t="shared" si="9"/>
        <v>17280567.731200002</v>
      </c>
    </row>
    <row r="22" spans="2:25" ht="15.75" x14ac:dyDescent="0.25">
      <c r="B22" s="63"/>
      <c r="C22" s="63"/>
      <c r="D22" s="63"/>
      <c r="E22" s="74"/>
      <c r="F22" s="74"/>
      <c r="G22" s="74"/>
      <c r="H22" s="74"/>
      <c r="I22" s="74"/>
      <c r="J22" s="74"/>
      <c r="K22" s="74"/>
      <c r="L22" s="74"/>
      <c r="M22" s="74"/>
      <c r="N22" s="92"/>
      <c r="O22" s="63"/>
      <c r="P22" s="112"/>
      <c r="Q22" s="63"/>
      <c r="R22" s="63"/>
      <c r="S22" s="81" t="s">
        <v>80</v>
      </c>
      <c r="T22" s="92">
        <v>1500</v>
      </c>
      <c r="U22" s="92">
        <f t="shared" si="10"/>
        <v>7055520</v>
      </c>
      <c r="V22" s="92">
        <f t="shared" si="9"/>
        <v>10724390.4</v>
      </c>
    </row>
    <row r="23" spans="2:25" ht="15.75" x14ac:dyDescent="0.25">
      <c r="B23" s="63"/>
      <c r="C23" s="63"/>
      <c r="D23" s="63"/>
      <c r="E23" s="81" t="s">
        <v>81</v>
      </c>
      <c r="F23" s="74"/>
      <c r="G23" s="74">
        <v>160</v>
      </c>
      <c r="H23" s="74">
        <v>23.43</v>
      </c>
      <c r="I23" s="74">
        <v>3748.8</v>
      </c>
      <c r="J23" s="119">
        <v>23.43</v>
      </c>
      <c r="K23" s="119">
        <f>+J23+5</f>
        <v>28.43</v>
      </c>
      <c r="L23" s="74">
        <f>+J23*G23</f>
        <v>3748.8</v>
      </c>
      <c r="M23" s="74">
        <f t="shared" si="6"/>
        <v>4548.8</v>
      </c>
      <c r="N23" s="92">
        <f>+L23*$N$2</f>
        <v>16869600</v>
      </c>
      <c r="O23" s="106">
        <f>+N23-V23</f>
        <v>7346341.3247999996</v>
      </c>
      <c r="P23" s="112">
        <f t="shared" si="8"/>
        <v>20469600</v>
      </c>
      <c r="Q23" s="106">
        <f>+P23-V23</f>
        <v>10946341.3248</v>
      </c>
      <c r="R23" s="63"/>
      <c r="S23" s="81" t="s">
        <v>81</v>
      </c>
      <c r="T23" s="92">
        <v>1332</v>
      </c>
      <c r="U23" s="92">
        <f t="shared" si="10"/>
        <v>6265301.7600000007</v>
      </c>
      <c r="V23" s="92">
        <f t="shared" si="9"/>
        <v>9523258.6752000004</v>
      </c>
    </row>
    <row r="24" spans="2:25" ht="15.75" x14ac:dyDescent="0.25">
      <c r="B24" s="63"/>
      <c r="C24" s="63"/>
      <c r="D24" s="63"/>
      <c r="E24" s="74"/>
      <c r="F24" s="74"/>
      <c r="G24" s="74"/>
      <c r="H24" s="74"/>
      <c r="I24" s="74"/>
      <c r="J24" s="74"/>
      <c r="K24" s="74"/>
      <c r="L24" s="74"/>
      <c r="M24" s="74"/>
      <c r="N24" s="92"/>
      <c r="O24" s="63"/>
      <c r="P24" s="112"/>
      <c r="Q24" s="63"/>
      <c r="R24" s="63"/>
      <c r="S24" s="81" t="s">
        <v>82</v>
      </c>
      <c r="T24" s="114">
        <v>499</v>
      </c>
      <c r="U24" s="92">
        <f t="shared" si="10"/>
        <v>2347136.3200000003</v>
      </c>
      <c r="V24" s="92">
        <f t="shared" si="9"/>
        <v>3567647.2064000005</v>
      </c>
    </row>
    <row r="25" spans="2:25" ht="15.75" x14ac:dyDescent="0.25">
      <c r="B25" s="63"/>
      <c r="C25" s="63"/>
      <c r="D25" s="63"/>
      <c r="E25" s="81" t="s">
        <v>82</v>
      </c>
      <c r="F25" s="74"/>
      <c r="G25" s="74">
        <v>160</v>
      </c>
      <c r="H25" s="74">
        <v>19.350000000000001</v>
      </c>
      <c r="I25" s="74">
        <v>3096</v>
      </c>
      <c r="J25" s="119">
        <v>19.350000000000001</v>
      </c>
      <c r="K25" s="119">
        <f>+J25+5</f>
        <v>24.35</v>
      </c>
      <c r="L25" s="74">
        <f>+J25*G25</f>
        <v>3096</v>
      </c>
      <c r="M25" s="74">
        <f t="shared" si="6"/>
        <v>3896</v>
      </c>
      <c r="N25" s="114">
        <f>+L25*$N$2</f>
        <v>13932000</v>
      </c>
      <c r="O25" s="106">
        <f>+N25-V24</f>
        <v>10364352.7936</v>
      </c>
      <c r="P25" s="117">
        <f t="shared" si="8"/>
        <v>17532000</v>
      </c>
      <c r="Q25" s="106">
        <f>+P25-V24</f>
        <v>13964352.7936</v>
      </c>
      <c r="R25" s="63"/>
      <c r="S25" s="81" t="s">
        <v>83</v>
      </c>
      <c r="T25" s="92">
        <v>950</v>
      </c>
      <c r="U25" s="92">
        <f t="shared" si="10"/>
        <v>4468496</v>
      </c>
      <c r="V25" s="92">
        <f t="shared" si="9"/>
        <v>6792113.9199999999</v>
      </c>
    </row>
    <row r="26" spans="2:25" ht="15.75" x14ac:dyDescent="0.25">
      <c r="B26" s="63"/>
      <c r="C26" s="63"/>
      <c r="D26" s="63"/>
      <c r="E26" s="74"/>
      <c r="F26" s="74"/>
      <c r="G26" s="74"/>
      <c r="H26" s="74"/>
      <c r="I26" s="74"/>
      <c r="J26" s="74"/>
      <c r="K26" s="74"/>
      <c r="L26" s="74"/>
      <c r="M26" s="74"/>
      <c r="N26" s="92"/>
      <c r="O26" s="63"/>
      <c r="P26" s="112"/>
      <c r="Q26" s="63"/>
      <c r="R26" s="63"/>
    </row>
    <row r="27" spans="2:25" ht="15.75" x14ac:dyDescent="0.25">
      <c r="B27" s="63"/>
      <c r="C27" s="63"/>
      <c r="D27" s="63"/>
      <c r="E27" s="81" t="s">
        <v>83</v>
      </c>
      <c r="F27" s="74"/>
      <c r="G27" s="74">
        <v>160</v>
      </c>
      <c r="H27" s="74">
        <v>20</v>
      </c>
      <c r="I27" s="74">
        <v>3200</v>
      </c>
      <c r="J27" s="119">
        <v>20</v>
      </c>
      <c r="K27" s="119">
        <f>+J27+5</f>
        <v>25</v>
      </c>
      <c r="L27" s="74">
        <f>+J27*G27</f>
        <v>3200</v>
      </c>
      <c r="M27" s="74">
        <f t="shared" si="6"/>
        <v>4000</v>
      </c>
      <c r="N27" s="92">
        <f t="shared" ref="N27" si="11">+L27*$N$2</f>
        <v>14400000</v>
      </c>
      <c r="O27" s="106">
        <f>+N27-V25</f>
        <v>7607886.0800000001</v>
      </c>
      <c r="P27" s="112">
        <f t="shared" si="8"/>
        <v>18000000</v>
      </c>
      <c r="Q27" s="106">
        <f>+P27-V25</f>
        <v>11207886.08</v>
      </c>
      <c r="R27" s="63"/>
    </row>
    <row r="28" spans="2:25" ht="15.75" x14ac:dyDescent="0.25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</row>
    <row r="29" spans="2:25" ht="15.75" x14ac:dyDescent="0.25"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</row>
  </sheetData>
  <mergeCells count="1">
    <mergeCell ref="B2:I2"/>
  </mergeCells>
  <pageMargins left="0.7" right="0.7" top="0.75" bottom="0.75" header="0.3" footer="0.3"/>
  <ignoredErrors>
    <ignoredError sqref="K11:K12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914BA-C65F-4928-84E1-6473B72D7046}">
  <dimension ref="B1:Y29"/>
  <sheetViews>
    <sheetView zoomScale="90" zoomScaleNormal="90" workbookViewId="0">
      <selection activeCell="C6" sqref="C6"/>
    </sheetView>
  </sheetViews>
  <sheetFormatPr baseColWidth="10" defaultRowHeight="12.75" x14ac:dyDescent="0.2"/>
  <cols>
    <col min="3" max="3" width="20.5703125" bestFit="1" customWidth="1"/>
    <col min="5" max="5" width="20.140625" bestFit="1" customWidth="1"/>
    <col min="7" max="7" width="11.28515625" bestFit="1" customWidth="1"/>
    <col min="8" max="8" width="11.85546875" bestFit="1" customWidth="1"/>
    <col min="9" max="9" width="12.85546875" bestFit="1" customWidth="1"/>
    <col min="10" max="10" width="15.28515625" bestFit="1" customWidth="1"/>
    <col min="11" max="11" width="15.5703125" bestFit="1" customWidth="1"/>
    <col min="12" max="12" width="19.42578125" bestFit="1" customWidth="1"/>
    <col min="13" max="13" width="19.7109375" bestFit="1" customWidth="1"/>
    <col min="14" max="14" width="23" customWidth="1"/>
    <col min="15" max="18" width="24.7109375" customWidth="1"/>
    <col min="19" max="19" width="13.28515625" bestFit="1" customWidth="1"/>
    <col min="20" max="20" width="36.85546875" bestFit="1" customWidth="1"/>
    <col min="21" max="21" width="37.140625" bestFit="1" customWidth="1"/>
    <col min="22" max="22" width="27" bestFit="1" customWidth="1"/>
    <col min="23" max="23" width="23.7109375" bestFit="1" customWidth="1"/>
    <col min="24" max="24" width="23.42578125" bestFit="1" customWidth="1"/>
    <col min="25" max="25" width="23.7109375" bestFit="1" customWidth="1"/>
  </cols>
  <sheetData>
    <row r="1" spans="2:25" ht="16.5" thickBot="1" x14ac:dyDescent="0.3">
      <c r="N1" s="102" t="s">
        <v>126</v>
      </c>
    </row>
    <row r="2" spans="2:25" ht="27" thickBot="1" x14ac:dyDescent="0.3">
      <c r="B2" s="124" t="s">
        <v>92</v>
      </c>
      <c r="C2" s="125"/>
      <c r="D2" s="125"/>
      <c r="E2" s="125"/>
      <c r="F2" s="125"/>
      <c r="G2" s="125"/>
      <c r="H2" s="125"/>
      <c r="I2" s="126"/>
      <c r="J2" s="101"/>
      <c r="K2" s="111" t="s">
        <v>121</v>
      </c>
      <c r="N2" s="105">
        <v>4500</v>
      </c>
    </row>
    <row r="3" spans="2:25" ht="16.5" thickBot="1" x14ac:dyDescent="0.3">
      <c r="B3" s="76"/>
      <c r="C3" s="76"/>
      <c r="D3" s="76"/>
      <c r="E3" s="76"/>
      <c r="F3" s="76"/>
      <c r="G3" s="77" t="s">
        <v>63</v>
      </c>
      <c r="H3" s="77" t="s">
        <v>64</v>
      </c>
      <c r="I3" s="77" t="s">
        <v>65</v>
      </c>
      <c r="J3" s="102" t="s">
        <v>102</v>
      </c>
      <c r="K3" s="102" t="s">
        <v>101</v>
      </c>
      <c r="L3" s="102" t="s">
        <v>104</v>
      </c>
      <c r="M3" s="102" t="s">
        <v>105</v>
      </c>
      <c r="N3" s="102" t="s">
        <v>106</v>
      </c>
      <c r="O3" s="102" t="s">
        <v>107</v>
      </c>
      <c r="P3" s="102" t="s">
        <v>108</v>
      </c>
      <c r="Q3" s="102" t="s">
        <v>109</v>
      </c>
      <c r="R3" s="93"/>
      <c r="S3" s="93" t="s">
        <v>100</v>
      </c>
    </row>
    <row r="4" spans="2:25" ht="16.5" thickBot="1" x14ac:dyDescent="0.3">
      <c r="B4" s="75" t="s">
        <v>66</v>
      </c>
      <c r="C4" s="78" t="s">
        <v>67</v>
      </c>
      <c r="D4" s="74" t="s">
        <v>68</v>
      </c>
      <c r="E4" s="79" t="s">
        <v>69</v>
      </c>
      <c r="F4" s="74" t="s">
        <v>70</v>
      </c>
      <c r="G4" s="74">
        <v>160</v>
      </c>
      <c r="H4" s="74">
        <v>10.4</v>
      </c>
      <c r="I4" s="74">
        <v>1664</v>
      </c>
      <c r="J4" s="119">
        <v>10.4</v>
      </c>
      <c r="K4" s="119">
        <f>+J4+5</f>
        <v>15.4</v>
      </c>
      <c r="L4" s="74">
        <f>+J4*G4</f>
        <v>1664</v>
      </c>
      <c r="M4" s="74">
        <f>+K4*G4</f>
        <v>2464</v>
      </c>
      <c r="N4" s="92">
        <f>+L4*$N$2</f>
        <v>7488000</v>
      </c>
      <c r="O4" s="92">
        <f>+N4-X12</f>
        <v>3462537.5484959995</v>
      </c>
      <c r="P4" s="92">
        <f>+M4*$N$2</f>
        <v>11088000</v>
      </c>
      <c r="Q4" s="92">
        <f>+P4-X12</f>
        <v>7062537.5484959995</v>
      </c>
      <c r="R4" s="92"/>
      <c r="S4" s="94" t="s">
        <v>91</v>
      </c>
      <c r="U4" s="92"/>
    </row>
    <row r="5" spans="2:25" ht="16.5" thickBot="1" x14ac:dyDescent="0.3">
      <c r="B5" s="63"/>
      <c r="C5" s="63"/>
      <c r="D5" s="63"/>
      <c r="E5" s="74"/>
      <c r="F5" s="74" t="s">
        <v>71</v>
      </c>
      <c r="G5" s="74">
        <v>160</v>
      </c>
      <c r="H5" s="74">
        <v>18.8</v>
      </c>
      <c r="I5" s="74">
        <v>3008</v>
      </c>
      <c r="J5" s="119">
        <v>18.8</v>
      </c>
      <c r="K5" s="119">
        <f>+J5+5</f>
        <v>23.8</v>
      </c>
      <c r="L5" s="74">
        <f t="shared" ref="L5:L14" si="0">+J5*G5</f>
        <v>3008</v>
      </c>
      <c r="M5" s="74">
        <f t="shared" ref="M5:M14" si="1">+K5*G5</f>
        <v>3808</v>
      </c>
      <c r="N5" s="92">
        <f t="shared" ref="N5:N13" si="2">+L5*$N$2</f>
        <v>13536000</v>
      </c>
      <c r="O5" s="107">
        <f>+N5-Y12</f>
        <v>8120204.7479380798</v>
      </c>
      <c r="P5" s="92">
        <f t="shared" ref="P5:P14" si="3">+M5*$N$2</f>
        <v>17136000</v>
      </c>
      <c r="Q5" s="113">
        <f>+P5-Y12</f>
        <v>11720204.74793808</v>
      </c>
      <c r="R5" s="74"/>
    </row>
    <row r="6" spans="2:25" ht="16.5" thickBot="1" x14ac:dyDescent="0.3">
      <c r="B6" s="63"/>
      <c r="C6" s="63"/>
      <c r="D6" s="63"/>
      <c r="E6" s="79" t="s">
        <v>72</v>
      </c>
      <c r="F6" s="74" t="s">
        <v>70</v>
      </c>
      <c r="G6" s="74">
        <v>160</v>
      </c>
      <c r="H6" s="74">
        <v>8.4499999999999993</v>
      </c>
      <c r="I6" s="74">
        <v>1352</v>
      </c>
      <c r="J6" s="119">
        <v>10</v>
      </c>
      <c r="K6" s="119">
        <f>+J6+(H6+5-J6)</f>
        <v>13.45</v>
      </c>
      <c r="L6" s="74">
        <f t="shared" si="0"/>
        <v>1600</v>
      </c>
      <c r="M6" s="74">
        <f t="shared" si="1"/>
        <v>2152</v>
      </c>
      <c r="N6" s="92">
        <f t="shared" si="2"/>
        <v>7200000</v>
      </c>
      <c r="O6" s="107">
        <f>+N6-X13</f>
        <v>2924752.4425308798</v>
      </c>
      <c r="P6" s="92">
        <f t="shared" si="3"/>
        <v>9684000</v>
      </c>
      <c r="Q6" s="113">
        <f>+P6-X13</f>
        <v>5408752.4425308798</v>
      </c>
      <c r="R6" s="74"/>
      <c r="S6" s="98" t="s">
        <v>94</v>
      </c>
      <c r="T6" s="99" t="s">
        <v>93</v>
      </c>
      <c r="U6" s="100" t="s">
        <v>95</v>
      </c>
    </row>
    <row r="7" spans="2:25" ht="16.5" thickBot="1" x14ac:dyDescent="0.3">
      <c r="B7" s="63"/>
      <c r="C7" s="63"/>
      <c r="D7" s="63"/>
      <c r="E7" s="74"/>
      <c r="F7" s="74" t="s">
        <v>71</v>
      </c>
      <c r="G7" s="74">
        <v>160</v>
      </c>
      <c r="H7" s="74">
        <v>11.7</v>
      </c>
      <c r="I7" s="74">
        <v>1872</v>
      </c>
      <c r="J7" s="119">
        <v>11.7</v>
      </c>
      <c r="K7" s="119">
        <f>+J7+(H7+5-J7)</f>
        <v>16.7</v>
      </c>
      <c r="L7" s="74">
        <f t="shared" si="0"/>
        <v>1872</v>
      </c>
      <c r="M7" s="74">
        <f t="shared" si="1"/>
        <v>2672</v>
      </c>
      <c r="N7" s="92">
        <f t="shared" si="2"/>
        <v>8424000</v>
      </c>
      <c r="O7" s="107">
        <f>+N7-Y13</f>
        <v>2747065.7735199993</v>
      </c>
      <c r="P7" s="92">
        <f t="shared" si="3"/>
        <v>12024000</v>
      </c>
      <c r="Q7" s="113">
        <f>+P7-Y13</f>
        <v>6347065.7735199993</v>
      </c>
      <c r="R7" s="74"/>
      <c r="S7" s="95" t="s">
        <v>97</v>
      </c>
      <c r="T7" s="96" t="s">
        <v>96</v>
      </c>
      <c r="U7" s="97" t="s">
        <v>98</v>
      </c>
    </row>
    <row r="8" spans="2:25" ht="15.75" x14ac:dyDescent="0.25">
      <c r="B8" s="63"/>
      <c r="C8" s="63"/>
      <c r="D8" s="63"/>
      <c r="E8" s="79" t="s">
        <v>73</v>
      </c>
      <c r="F8" s="74" t="s">
        <v>70</v>
      </c>
      <c r="G8" s="74">
        <v>160</v>
      </c>
      <c r="H8" s="74">
        <v>8.4499999999999993</v>
      </c>
      <c r="I8" s="74">
        <v>1352</v>
      </c>
      <c r="J8" s="119">
        <v>10</v>
      </c>
      <c r="K8" s="119">
        <f>+J8+(H8+5-J8)</f>
        <v>13.45</v>
      </c>
      <c r="L8" s="74">
        <f t="shared" si="0"/>
        <v>1600</v>
      </c>
      <c r="M8" s="74">
        <f t="shared" si="1"/>
        <v>2152</v>
      </c>
      <c r="N8" s="92">
        <f t="shared" si="2"/>
        <v>7200000</v>
      </c>
      <c r="O8" s="92">
        <f>+N8-X14</f>
        <v>4007498.6249995194</v>
      </c>
      <c r="P8" s="92">
        <f t="shared" si="3"/>
        <v>9684000</v>
      </c>
      <c r="Q8" s="113">
        <f>+P8-X14</f>
        <v>6491498.6249995194</v>
      </c>
      <c r="R8" s="74"/>
      <c r="S8" s="94" t="s">
        <v>99</v>
      </c>
    </row>
    <row r="9" spans="2:25" ht="15.75" x14ac:dyDescent="0.25">
      <c r="B9" s="63"/>
      <c r="C9" s="63"/>
      <c r="D9" s="63"/>
      <c r="E9" s="74"/>
      <c r="F9" s="74" t="s">
        <v>71</v>
      </c>
      <c r="G9" s="74">
        <v>160</v>
      </c>
      <c r="H9" s="74">
        <v>13</v>
      </c>
      <c r="I9" s="74">
        <v>2080</v>
      </c>
      <c r="J9" s="119">
        <v>13</v>
      </c>
      <c r="K9" s="120">
        <f>+J9+(H9+5-J9)</f>
        <v>18</v>
      </c>
      <c r="L9" s="74">
        <f t="shared" si="0"/>
        <v>2080</v>
      </c>
      <c r="M9" s="74">
        <f t="shared" si="1"/>
        <v>2880</v>
      </c>
      <c r="N9" s="92">
        <f t="shared" si="2"/>
        <v>9360000</v>
      </c>
      <c r="O9" s="107">
        <f>+N9-Y14</f>
        <v>4147542.2102319999</v>
      </c>
      <c r="P9" s="92">
        <f t="shared" si="3"/>
        <v>12960000</v>
      </c>
      <c r="Q9" s="113">
        <f>+P9-Y14</f>
        <v>7747542.2102319999</v>
      </c>
      <c r="R9" s="74"/>
      <c r="V9" s="104" t="s">
        <v>135</v>
      </c>
    </row>
    <row r="10" spans="2:25" ht="15.75" x14ac:dyDescent="0.25">
      <c r="B10" s="63"/>
      <c r="C10" s="63"/>
      <c r="D10" s="63"/>
      <c r="E10" s="79" t="s">
        <v>74</v>
      </c>
      <c r="F10" s="74" t="s">
        <v>70</v>
      </c>
      <c r="G10" s="74">
        <v>160</v>
      </c>
      <c r="H10" s="74">
        <v>8.4499999999999993</v>
      </c>
      <c r="I10" s="74">
        <v>1352</v>
      </c>
      <c r="J10" s="119">
        <v>10</v>
      </c>
      <c r="K10" s="120">
        <f>+J10+(H10+5-J10)</f>
        <v>13.45</v>
      </c>
      <c r="L10" s="74">
        <f t="shared" si="0"/>
        <v>1600</v>
      </c>
      <c r="M10" s="74">
        <f t="shared" si="1"/>
        <v>2152</v>
      </c>
      <c r="N10" s="92">
        <f t="shared" si="2"/>
        <v>7200000</v>
      </c>
      <c r="O10" s="107">
        <f>+N10-X15</f>
        <v>3936278.9047036804</v>
      </c>
      <c r="P10" s="92">
        <f t="shared" si="3"/>
        <v>9684000</v>
      </c>
      <c r="Q10" s="113">
        <f>+P10-X15</f>
        <v>6420278.9047036804</v>
      </c>
      <c r="R10" s="74"/>
      <c r="V10" s="108">
        <v>679.05911800000001</v>
      </c>
      <c r="W10" s="109" t="s">
        <v>120</v>
      </c>
    </row>
    <row r="11" spans="2:25" ht="15.75" x14ac:dyDescent="0.25">
      <c r="B11" s="63"/>
      <c r="C11" s="63"/>
      <c r="D11" s="63"/>
      <c r="E11" s="74"/>
      <c r="F11" s="74" t="s">
        <v>71</v>
      </c>
      <c r="G11" s="74">
        <v>160</v>
      </c>
      <c r="H11" s="74">
        <v>11.7</v>
      </c>
      <c r="I11" s="74">
        <f>+G11*H11</f>
        <v>1872</v>
      </c>
      <c r="J11" s="119">
        <v>11.7</v>
      </c>
      <c r="K11" s="121">
        <f>+J11+5</f>
        <v>16.7</v>
      </c>
      <c r="L11" s="74">
        <f t="shared" si="0"/>
        <v>1872</v>
      </c>
      <c r="M11" s="74">
        <f t="shared" si="1"/>
        <v>2672</v>
      </c>
      <c r="N11" s="114">
        <f>+L11*$N$2</f>
        <v>8424000</v>
      </c>
      <c r="O11" s="115">
        <f>+N11-Y15</f>
        <v>3079424.4682339197</v>
      </c>
      <c r="P11" s="115">
        <f t="shared" si="3"/>
        <v>12024000</v>
      </c>
      <c r="Q11" s="116">
        <f>+P11-Y15</f>
        <v>6679424.4682339197</v>
      </c>
      <c r="R11" s="74"/>
      <c r="S11" s="90"/>
      <c r="T11" s="104" t="s">
        <v>136</v>
      </c>
      <c r="U11" s="104" t="s">
        <v>137</v>
      </c>
      <c r="V11" s="104" t="s">
        <v>112</v>
      </c>
      <c r="W11" s="104" t="s">
        <v>113</v>
      </c>
      <c r="X11" s="104" t="s">
        <v>114</v>
      </c>
      <c r="Y11" s="104" t="s">
        <v>115</v>
      </c>
    </row>
    <row r="12" spans="2:25" ht="15.75" x14ac:dyDescent="0.25">
      <c r="B12" s="63"/>
      <c r="C12" s="63"/>
      <c r="D12" s="63"/>
      <c r="E12" s="79" t="s">
        <v>75</v>
      </c>
      <c r="F12" s="74" t="s">
        <v>70</v>
      </c>
      <c r="G12" s="74">
        <v>160</v>
      </c>
      <c r="H12" s="74">
        <v>12.35</v>
      </c>
      <c r="I12" s="74">
        <v>1976</v>
      </c>
      <c r="J12" s="119">
        <v>12.35</v>
      </c>
      <c r="K12" s="122">
        <f>+J12+5</f>
        <v>17.350000000000001</v>
      </c>
      <c r="L12" s="74">
        <f t="shared" si="0"/>
        <v>1976</v>
      </c>
      <c r="M12" s="74">
        <f t="shared" si="1"/>
        <v>2776</v>
      </c>
      <c r="N12" s="92">
        <f t="shared" si="2"/>
        <v>8892000</v>
      </c>
      <c r="O12" s="107">
        <f>+N12-X16</f>
        <v>4260653.84105168</v>
      </c>
      <c r="P12" s="92">
        <f t="shared" si="3"/>
        <v>12492000</v>
      </c>
      <c r="Q12" s="113">
        <f>+P12-X16</f>
        <v>7860653.84105168</v>
      </c>
      <c r="R12" s="74"/>
      <c r="S12" s="79" t="s">
        <v>69</v>
      </c>
      <c r="T12" s="92">
        <v>3900</v>
      </c>
      <c r="U12" s="92">
        <v>5247</v>
      </c>
      <c r="V12" s="92">
        <f>+T12*$V$10</f>
        <v>2648330.5602000002</v>
      </c>
      <c r="W12" s="92">
        <f>+U12*$V$10</f>
        <v>3563023.192146</v>
      </c>
      <c r="X12" s="92">
        <f>+V12*1.52</f>
        <v>4025462.4515040005</v>
      </c>
      <c r="Y12" s="92">
        <f>+W12*1.52</f>
        <v>5415795.2520619202</v>
      </c>
    </row>
    <row r="13" spans="2:25" ht="15.75" x14ac:dyDescent="0.25">
      <c r="B13" s="63"/>
      <c r="C13" s="63"/>
      <c r="D13" s="63"/>
      <c r="E13" s="74"/>
      <c r="F13" s="74" t="s">
        <v>71</v>
      </c>
      <c r="G13" s="74">
        <v>160</v>
      </c>
      <c r="H13" s="74">
        <v>20.149999999999999</v>
      </c>
      <c r="I13" s="74">
        <v>3224</v>
      </c>
      <c r="J13" s="119">
        <v>20.149999999999999</v>
      </c>
      <c r="K13" s="122">
        <f>+J13+5</f>
        <v>25.15</v>
      </c>
      <c r="L13" s="74">
        <f t="shared" si="0"/>
        <v>3224</v>
      </c>
      <c r="M13" s="74">
        <f t="shared" si="1"/>
        <v>4024</v>
      </c>
      <c r="N13" s="92">
        <f t="shared" si="2"/>
        <v>14508000</v>
      </c>
      <c r="O13" s="107">
        <f>+N13-Y16</f>
        <v>8314980.8438400002</v>
      </c>
      <c r="P13" s="92">
        <f t="shared" si="3"/>
        <v>18108000</v>
      </c>
      <c r="Q13" s="113">
        <f>+P13-Y16</f>
        <v>11914980.843839999</v>
      </c>
      <c r="R13" s="74"/>
      <c r="S13" s="79" t="s">
        <v>72</v>
      </c>
      <c r="T13" s="92">
        <v>4142</v>
      </c>
      <c r="U13" s="92">
        <v>5500</v>
      </c>
      <c r="V13" s="92">
        <f t="shared" ref="V13:V17" si="4">+T13*$V$10</f>
        <v>2812662.8667560001</v>
      </c>
      <c r="W13" s="92">
        <f t="shared" ref="W13:W17" si="5">+U13*$V$10</f>
        <v>3734825.1490000002</v>
      </c>
      <c r="X13" s="92">
        <f t="shared" ref="X13:Y17" si="6">+V13*1.52</f>
        <v>4275247.5574691202</v>
      </c>
      <c r="Y13" s="92">
        <f t="shared" si="6"/>
        <v>5676934.2264800007</v>
      </c>
    </row>
    <row r="14" spans="2:25" ht="15.75" x14ac:dyDescent="0.25">
      <c r="B14" s="63"/>
      <c r="C14" s="63"/>
      <c r="D14" s="63"/>
      <c r="E14" s="79" t="s">
        <v>76</v>
      </c>
      <c r="F14" s="74" t="s">
        <v>70</v>
      </c>
      <c r="G14" s="74">
        <v>160</v>
      </c>
      <c r="H14" s="74">
        <v>15</v>
      </c>
      <c r="I14" s="74">
        <v>2400</v>
      </c>
      <c r="J14" s="119">
        <v>15</v>
      </c>
      <c r="K14" s="119">
        <f>+J14+5</f>
        <v>20</v>
      </c>
      <c r="L14" s="74">
        <f t="shared" si="0"/>
        <v>2400</v>
      </c>
      <c r="M14" s="74">
        <f t="shared" si="1"/>
        <v>3200</v>
      </c>
      <c r="N14" s="92">
        <f>+L14*$N$2</f>
        <v>10800000</v>
      </c>
      <c r="O14" s="107">
        <f>+N14-X17</f>
        <v>6671320.5625599995</v>
      </c>
      <c r="P14" s="92">
        <f t="shared" si="3"/>
        <v>14400000</v>
      </c>
      <c r="Q14" s="113">
        <f>+P14-X17</f>
        <v>10271320.56256</v>
      </c>
      <c r="R14" s="74"/>
      <c r="S14" s="79" t="s">
        <v>73</v>
      </c>
      <c r="T14" s="92">
        <v>3093</v>
      </c>
      <c r="U14" s="92">
        <v>5050</v>
      </c>
      <c r="V14" s="92">
        <f t="shared" si="4"/>
        <v>2100329.8519740002</v>
      </c>
      <c r="W14" s="92">
        <f t="shared" si="5"/>
        <v>3429248.5459000003</v>
      </c>
      <c r="X14" s="92">
        <f t="shared" si="6"/>
        <v>3192501.3750004806</v>
      </c>
      <c r="Y14" s="92">
        <f t="shared" si="6"/>
        <v>5212457.7897680001</v>
      </c>
    </row>
    <row r="15" spans="2:25" ht="15.75" x14ac:dyDescent="0.25">
      <c r="B15" s="63"/>
      <c r="C15" s="63"/>
      <c r="D15" s="63"/>
      <c r="E15" s="74"/>
      <c r="F15" s="74" t="s">
        <v>71</v>
      </c>
      <c r="G15" s="74">
        <v>160</v>
      </c>
      <c r="H15" s="74">
        <v>25</v>
      </c>
      <c r="I15" s="74">
        <v>4000</v>
      </c>
      <c r="J15" s="119">
        <v>25</v>
      </c>
      <c r="K15" s="119">
        <f>+J15+5</f>
        <v>30</v>
      </c>
      <c r="L15" s="74">
        <f>+J15*G15</f>
        <v>4000</v>
      </c>
      <c r="M15" s="74">
        <f>+K15*G15</f>
        <v>4800</v>
      </c>
      <c r="N15" s="92">
        <f>+L15*$N$2</f>
        <v>18000000</v>
      </c>
      <c r="O15" s="107">
        <f>+N15-Y17</f>
        <v>12839150.703200001</v>
      </c>
      <c r="P15" s="92">
        <f>+M15*$N$2</f>
        <v>21600000</v>
      </c>
      <c r="Q15" s="113">
        <f>+P15-Y17</f>
        <v>16439150.703200001</v>
      </c>
      <c r="R15" s="74"/>
      <c r="S15" s="79" t="s">
        <v>74</v>
      </c>
      <c r="T15" s="92">
        <v>3162</v>
      </c>
      <c r="U15" s="92">
        <v>5178</v>
      </c>
      <c r="V15" s="92">
        <f t="shared" si="4"/>
        <v>2147184.9311159998</v>
      </c>
      <c r="W15" s="92">
        <f t="shared" si="5"/>
        <v>3516168.1130039999</v>
      </c>
      <c r="X15" s="92">
        <f t="shared" si="6"/>
        <v>3263721.0952963196</v>
      </c>
      <c r="Y15" s="92">
        <f t="shared" si="6"/>
        <v>5344575.5317660803</v>
      </c>
    </row>
    <row r="16" spans="2:25" ht="15.75" x14ac:dyDescent="0.25">
      <c r="B16" s="63"/>
      <c r="C16" s="63"/>
      <c r="D16" s="63"/>
      <c r="E16" s="74"/>
      <c r="F16" s="74"/>
      <c r="G16" s="74"/>
      <c r="H16" s="74"/>
      <c r="I16" s="74"/>
      <c r="J16" s="74"/>
      <c r="K16" s="63"/>
      <c r="L16" s="63"/>
      <c r="M16" s="63"/>
      <c r="N16" s="63"/>
      <c r="O16" s="63"/>
      <c r="P16" s="63"/>
      <c r="Q16" s="63"/>
      <c r="R16" s="63"/>
      <c r="S16" s="79" t="s">
        <v>75</v>
      </c>
      <c r="T16" s="92">
        <v>4487</v>
      </c>
      <c r="U16" s="92">
        <v>6000</v>
      </c>
      <c r="V16" s="92">
        <f t="shared" si="4"/>
        <v>3046938.2624659999</v>
      </c>
      <c r="W16" s="92">
        <f t="shared" si="5"/>
        <v>4074354.7080000001</v>
      </c>
      <c r="X16" s="92">
        <f t="shared" si="6"/>
        <v>4631346.15894832</v>
      </c>
      <c r="Y16" s="92">
        <f t="shared" si="6"/>
        <v>6193019.1561599998</v>
      </c>
    </row>
    <row r="17" spans="2:25" ht="15.75" x14ac:dyDescent="0.25">
      <c r="B17" s="63"/>
      <c r="C17" s="63"/>
      <c r="D17" s="63"/>
      <c r="E17" s="81" t="s">
        <v>77</v>
      </c>
      <c r="F17" s="74"/>
      <c r="G17" s="74">
        <v>80</v>
      </c>
      <c r="H17" s="74">
        <v>25</v>
      </c>
      <c r="I17" s="74">
        <v>2000</v>
      </c>
      <c r="J17" s="119">
        <v>25</v>
      </c>
      <c r="K17" s="119">
        <f>+J17+5</f>
        <v>30</v>
      </c>
      <c r="L17" s="74">
        <f>+J17*G17</f>
        <v>2000</v>
      </c>
      <c r="M17" s="74">
        <f>+K17*G17</f>
        <v>2400</v>
      </c>
      <c r="N17" s="92">
        <f>+L17*$N$2</f>
        <v>9000000</v>
      </c>
      <c r="O17" s="110">
        <f>+N17-V20</f>
        <v>2806980.8438400002</v>
      </c>
      <c r="P17" s="112">
        <f>+M17*$N$2</f>
        <v>10800000</v>
      </c>
      <c r="Q17" s="106">
        <f>+P17-V20</f>
        <v>4606980.8438400002</v>
      </c>
      <c r="R17" s="63"/>
      <c r="S17" s="79" t="s">
        <v>103</v>
      </c>
      <c r="T17" s="92">
        <v>4000</v>
      </c>
      <c r="U17" s="92">
        <v>5000</v>
      </c>
      <c r="V17" s="92">
        <f t="shared" si="4"/>
        <v>2716236.4720000001</v>
      </c>
      <c r="W17" s="92">
        <f t="shared" si="5"/>
        <v>3395295.59</v>
      </c>
      <c r="X17" s="92">
        <f t="shared" si="6"/>
        <v>4128679.43744</v>
      </c>
      <c r="Y17" s="92">
        <f t="shared" si="6"/>
        <v>5160849.2967999997</v>
      </c>
    </row>
    <row r="18" spans="2:25" ht="15.75" x14ac:dyDescent="0.25">
      <c r="B18" s="63"/>
      <c r="C18" s="63"/>
      <c r="D18" s="63"/>
      <c r="E18" s="74"/>
      <c r="F18" s="74"/>
      <c r="G18" s="74"/>
      <c r="H18" s="74"/>
      <c r="I18" s="74"/>
      <c r="J18" s="74"/>
      <c r="K18" s="74"/>
      <c r="L18" s="74"/>
      <c r="M18" s="74"/>
      <c r="N18" s="92"/>
      <c r="O18" s="63"/>
      <c r="P18" s="112"/>
      <c r="Q18" s="63"/>
      <c r="R18" s="63"/>
      <c r="S18" s="103"/>
      <c r="T18" s="92"/>
      <c r="U18" s="92"/>
      <c r="V18" s="92"/>
      <c r="W18" s="92"/>
      <c r="X18" s="92"/>
    </row>
    <row r="19" spans="2:25" ht="15.75" x14ac:dyDescent="0.25">
      <c r="B19" s="63"/>
      <c r="C19" s="63"/>
      <c r="D19" s="63"/>
      <c r="E19" s="81" t="s">
        <v>78</v>
      </c>
      <c r="F19" s="74"/>
      <c r="G19" s="74">
        <v>80</v>
      </c>
      <c r="H19" s="74">
        <v>18</v>
      </c>
      <c r="I19" s="74">
        <v>1440</v>
      </c>
      <c r="J19" s="119">
        <v>18</v>
      </c>
      <c r="K19" s="119">
        <f>+J19+5</f>
        <v>23</v>
      </c>
      <c r="L19" s="74">
        <f>+J19*G19</f>
        <v>1440</v>
      </c>
      <c r="M19" s="74">
        <f t="shared" ref="M19:M27" si="7">+K19*G19</f>
        <v>1840</v>
      </c>
      <c r="N19" s="92">
        <f t="shared" ref="N19:N21" si="8">+L19*$N$2</f>
        <v>6480000</v>
      </c>
      <c r="O19" s="110">
        <f>+N19-V21</f>
        <v>12423.661250239238</v>
      </c>
      <c r="P19" s="112">
        <f t="shared" ref="P19:P27" si="9">+M19*$N$2</f>
        <v>8280000</v>
      </c>
      <c r="Q19" s="106">
        <f>+P19-V21</f>
        <v>1812423.6612502392</v>
      </c>
      <c r="R19" s="63"/>
      <c r="T19" s="104" t="s">
        <v>138</v>
      </c>
      <c r="U19" s="104" t="s">
        <v>117</v>
      </c>
      <c r="V19" s="104" t="s">
        <v>118</v>
      </c>
    </row>
    <row r="20" spans="2:25" ht="16.5" thickBot="1" x14ac:dyDescent="0.3">
      <c r="B20" s="63"/>
      <c r="C20" s="63"/>
      <c r="D20" s="63"/>
      <c r="E20" s="74"/>
      <c r="F20" s="74"/>
      <c r="G20" s="74"/>
      <c r="H20" s="74"/>
      <c r="I20" s="74"/>
      <c r="J20" s="74"/>
      <c r="K20" s="74"/>
      <c r="L20" s="74"/>
      <c r="M20" s="74"/>
      <c r="N20" s="92"/>
      <c r="O20" s="63"/>
      <c r="P20" s="112"/>
      <c r="Q20" s="63"/>
      <c r="R20" s="63"/>
      <c r="S20" s="81" t="s">
        <v>77</v>
      </c>
      <c r="T20" s="92">
        <v>6000</v>
      </c>
      <c r="U20" s="92">
        <f>+T20*$V$10</f>
        <v>4074354.7080000001</v>
      </c>
      <c r="V20" s="92">
        <f t="shared" ref="V20:V25" si="10">+U20*1.52</f>
        <v>6193019.1561599998</v>
      </c>
    </row>
    <row r="21" spans="2:25" ht="16.5" thickBot="1" x14ac:dyDescent="0.3">
      <c r="B21" s="63"/>
      <c r="C21" s="80" t="s">
        <v>79</v>
      </c>
      <c r="D21" s="63"/>
      <c r="E21" s="81" t="s">
        <v>80</v>
      </c>
      <c r="F21" s="74"/>
      <c r="G21" s="74">
        <v>160</v>
      </c>
      <c r="H21" s="74">
        <v>25.6</v>
      </c>
      <c r="I21" s="74">
        <v>4096</v>
      </c>
      <c r="J21" s="119">
        <v>25.6</v>
      </c>
      <c r="K21" s="119">
        <v>30</v>
      </c>
      <c r="L21" s="74">
        <f>+J21*G21</f>
        <v>4096</v>
      </c>
      <c r="M21" s="74">
        <f t="shared" si="7"/>
        <v>4800</v>
      </c>
      <c r="N21" s="92">
        <f t="shared" si="8"/>
        <v>18432000</v>
      </c>
      <c r="O21" s="106">
        <f>+N21-V22</f>
        <v>12445414.815712001</v>
      </c>
      <c r="P21" s="112">
        <f t="shared" si="9"/>
        <v>21600000</v>
      </c>
      <c r="Q21" s="106">
        <f>+P21-V22</f>
        <v>15613414.815712001</v>
      </c>
      <c r="R21" s="63"/>
      <c r="S21" s="81" t="s">
        <v>78</v>
      </c>
      <c r="T21" s="92">
        <v>6266</v>
      </c>
      <c r="U21" s="92">
        <f t="shared" ref="U21:U25" si="11">+T21*$V$10</f>
        <v>4254984.4333880004</v>
      </c>
      <c r="V21" s="92">
        <f t="shared" si="10"/>
        <v>6467576.3387497608</v>
      </c>
    </row>
    <row r="22" spans="2:25" ht="15.75" x14ac:dyDescent="0.25">
      <c r="B22" s="63"/>
      <c r="C22" s="63"/>
      <c r="D22" s="63"/>
      <c r="E22" s="74"/>
      <c r="F22" s="74"/>
      <c r="G22" s="74"/>
      <c r="H22" s="74"/>
      <c r="I22" s="74"/>
      <c r="J22" s="74"/>
      <c r="K22" s="74"/>
      <c r="L22" s="74"/>
      <c r="M22" s="74"/>
      <c r="N22" s="92"/>
      <c r="O22" s="63"/>
      <c r="P22" s="112"/>
      <c r="Q22" s="63"/>
      <c r="R22" s="63"/>
      <c r="S22" s="81" t="s">
        <v>80</v>
      </c>
      <c r="T22" s="92">
        <v>5800</v>
      </c>
      <c r="U22" s="92">
        <f t="shared" si="11"/>
        <v>3938542.8843999999</v>
      </c>
      <c r="V22" s="92">
        <f t="shared" si="10"/>
        <v>5986585.1842879998</v>
      </c>
    </row>
    <row r="23" spans="2:25" ht="15.75" x14ac:dyDescent="0.25">
      <c r="B23" s="63"/>
      <c r="C23" s="63"/>
      <c r="D23" s="63"/>
      <c r="E23" s="81" t="s">
        <v>81</v>
      </c>
      <c r="F23" s="74"/>
      <c r="G23" s="74">
        <v>160</v>
      </c>
      <c r="H23" s="74">
        <v>23.43</v>
      </c>
      <c r="I23" s="74">
        <v>3748.8</v>
      </c>
      <c r="J23" s="119">
        <v>23.43</v>
      </c>
      <c r="K23" s="119">
        <f>+J23+5</f>
        <v>28.43</v>
      </c>
      <c r="L23" s="74">
        <f>+J23*G23</f>
        <v>3748.8</v>
      </c>
      <c r="M23" s="74">
        <f t="shared" si="7"/>
        <v>4548.8</v>
      </c>
      <c r="N23" s="92">
        <f>+L23*$N$2</f>
        <v>16869600</v>
      </c>
      <c r="O23" s="106">
        <f>+N23-V23</f>
        <v>10676580.843839999</v>
      </c>
      <c r="P23" s="112">
        <f t="shared" si="9"/>
        <v>20469600</v>
      </c>
      <c r="Q23" s="106">
        <f>+P23-V23</f>
        <v>14276580.843839999</v>
      </c>
      <c r="R23" s="63"/>
      <c r="S23" s="81" t="s">
        <v>81</v>
      </c>
      <c r="T23" s="92">
        <v>6000</v>
      </c>
      <c r="U23" s="92">
        <f t="shared" si="11"/>
        <v>4074354.7080000001</v>
      </c>
      <c r="V23" s="92">
        <f t="shared" si="10"/>
        <v>6193019.1561599998</v>
      </c>
    </row>
    <row r="24" spans="2:25" ht="15.75" x14ac:dyDescent="0.25">
      <c r="B24" s="63"/>
      <c r="C24" s="63"/>
      <c r="D24" s="63"/>
      <c r="E24" s="74"/>
      <c r="F24" s="74"/>
      <c r="G24" s="74"/>
      <c r="H24" s="74"/>
      <c r="I24" s="74"/>
      <c r="J24" s="74"/>
      <c r="K24" s="74"/>
      <c r="L24" s="74"/>
      <c r="M24" s="74"/>
      <c r="N24" s="92"/>
      <c r="O24" s="63"/>
      <c r="P24" s="112"/>
      <c r="Q24" s="63"/>
      <c r="R24" s="63"/>
      <c r="S24" s="81" t="s">
        <v>82</v>
      </c>
      <c r="T24" s="114">
        <v>2900</v>
      </c>
      <c r="U24" s="92">
        <f t="shared" si="11"/>
        <v>1969271.4421999999</v>
      </c>
      <c r="V24" s="92">
        <f t="shared" si="10"/>
        <v>2993292.5921439999</v>
      </c>
    </row>
    <row r="25" spans="2:25" ht="15.75" x14ac:dyDescent="0.25">
      <c r="B25" s="63"/>
      <c r="C25" s="63"/>
      <c r="D25" s="63"/>
      <c r="E25" s="81" t="s">
        <v>82</v>
      </c>
      <c r="F25" s="74"/>
      <c r="G25" s="74">
        <v>160</v>
      </c>
      <c r="H25" s="74">
        <v>19.350000000000001</v>
      </c>
      <c r="I25" s="74">
        <v>3096</v>
      </c>
      <c r="J25" s="119">
        <v>19.350000000000001</v>
      </c>
      <c r="K25" s="119">
        <f>+J25+5</f>
        <v>24.35</v>
      </c>
      <c r="L25" s="74">
        <f>+J25*G25</f>
        <v>3096</v>
      </c>
      <c r="M25" s="74">
        <f t="shared" si="7"/>
        <v>3896</v>
      </c>
      <c r="N25" s="114">
        <f>+L25*$N$2</f>
        <v>13932000</v>
      </c>
      <c r="O25" s="106">
        <f>+N25-V24</f>
        <v>10938707.407856001</v>
      </c>
      <c r="P25" s="117">
        <f t="shared" si="9"/>
        <v>17532000</v>
      </c>
      <c r="Q25" s="106">
        <f>+P25-V24</f>
        <v>14538707.407856001</v>
      </c>
      <c r="R25" s="63"/>
      <c r="S25" s="81" t="s">
        <v>83</v>
      </c>
      <c r="T25" s="92">
        <v>2761</v>
      </c>
      <c r="U25" s="92">
        <f t="shared" si="11"/>
        <v>1874882.224798</v>
      </c>
      <c r="V25" s="92">
        <f t="shared" si="10"/>
        <v>2849820.98169296</v>
      </c>
    </row>
    <row r="26" spans="2:25" ht="15.75" x14ac:dyDescent="0.25">
      <c r="B26" s="63"/>
      <c r="C26" s="63"/>
      <c r="D26" s="63"/>
      <c r="E26" s="74"/>
      <c r="F26" s="74"/>
      <c r="G26" s="74"/>
      <c r="H26" s="74"/>
      <c r="I26" s="74"/>
      <c r="J26" s="74"/>
      <c r="K26" s="74"/>
      <c r="L26" s="74"/>
      <c r="M26" s="74"/>
      <c r="N26" s="92"/>
      <c r="O26" s="63"/>
      <c r="P26" s="112"/>
      <c r="Q26" s="63"/>
      <c r="R26" s="63"/>
    </row>
    <row r="27" spans="2:25" ht="15.75" x14ac:dyDescent="0.25">
      <c r="B27" s="63"/>
      <c r="C27" s="63"/>
      <c r="D27" s="63"/>
      <c r="E27" s="81" t="s">
        <v>83</v>
      </c>
      <c r="F27" s="74"/>
      <c r="G27" s="74">
        <v>160</v>
      </c>
      <c r="H27" s="74">
        <v>20</v>
      </c>
      <c r="I27" s="74">
        <v>3200</v>
      </c>
      <c r="J27" s="119">
        <v>20</v>
      </c>
      <c r="K27" s="119">
        <f>+J27+5</f>
        <v>25</v>
      </c>
      <c r="L27" s="74">
        <f>+J27*G27</f>
        <v>3200</v>
      </c>
      <c r="M27" s="74">
        <f t="shared" si="7"/>
        <v>4000</v>
      </c>
      <c r="N27" s="92">
        <f t="shared" ref="N27" si="12">+L27*$N$2</f>
        <v>14400000</v>
      </c>
      <c r="O27" s="106">
        <f>+N27-V25</f>
        <v>11550179.01830704</v>
      </c>
      <c r="P27" s="112">
        <f t="shared" si="9"/>
        <v>18000000</v>
      </c>
      <c r="Q27" s="106">
        <f>+P27-V25</f>
        <v>15150179.01830704</v>
      </c>
      <c r="R27" s="63"/>
    </row>
    <row r="28" spans="2:25" ht="15.75" x14ac:dyDescent="0.25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</row>
    <row r="29" spans="2:25" ht="15.75" x14ac:dyDescent="0.25"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</row>
  </sheetData>
  <mergeCells count="1">
    <mergeCell ref="B2:I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E32FD-E698-46A3-A312-AE69EB29E630}">
  <dimension ref="B1:Y29"/>
  <sheetViews>
    <sheetView zoomScale="90" zoomScaleNormal="90" workbookViewId="0">
      <selection activeCell="C6" sqref="C6"/>
    </sheetView>
  </sheetViews>
  <sheetFormatPr baseColWidth="10" defaultRowHeight="12.75" x14ac:dyDescent="0.2"/>
  <cols>
    <col min="3" max="3" width="20.5703125" bestFit="1" customWidth="1"/>
    <col min="5" max="5" width="20.140625" bestFit="1" customWidth="1"/>
    <col min="7" max="7" width="11.28515625" bestFit="1" customWidth="1"/>
    <col min="8" max="8" width="11.85546875" bestFit="1" customWidth="1"/>
    <col min="9" max="9" width="12.85546875" bestFit="1" customWidth="1"/>
    <col min="10" max="10" width="15.28515625" bestFit="1" customWidth="1"/>
    <col min="11" max="11" width="15.5703125" bestFit="1" customWidth="1"/>
    <col min="12" max="12" width="19.42578125" bestFit="1" customWidth="1"/>
    <col min="13" max="13" width="19.7109375" bestFit="1" customWidth="1"/>
    <col min="14" max="14" width="23" customWidth="1"/>
    <col min="15" max="18" width="24.7109375" customWidth="1"/>
    <col min="19" max="19" width="13.28515625" bestFit="1" customWidth="1"/>
    <col min="20" max="20" width="36.85546875" bestFit="1" customWidth="1"/>
    <col min="21" max="21" width="37.140625" bestFit="1" customWidth="1"/>
    <col min="22" max="22" width="27" bestFit="1" customWidth="1"/>
    <col min="23" max="23" width="23.7109375" bestFit="1" customWidth="1"/>
    <col min="24" max="24" width="23.42578125" bestFit="1" customWidth="1"/>
    <col min="25" max="25" width="23.7109375" bestFit="1" customWidth="1"/>
  </cols>
  <sheetData>
    <row r="1" spans="2:25" ht="16.5" thickBot="1" x14ac:dyDescent="0.3">
      <c r="N1" s="102" t="s">
        <v>126</v>
      </c>
    </row>
    <row r="2" spans="2:25" ht="27" thickBot="1" x14ac:dyDescent="0.3">
      <c r="B2" s="124" t="s">
        <v>92</v>
      </c>
      <c r="C2" s="125"/>
      <c r="D2" s="125"/>
      <c r="E2" s="125"/>
      <c r="F2" s="125"/>
      <c r="G2" s="125"/>
      <c r="H2" s="125"/>
      <c r="I2" s="126"/>
      <c r="J2" s="101"/>
      <c r="K2" s="111" t="s">
        <v>121</v>
      </c>
      <c r="N2" s="105">
        <v>4500</v>
      </c>
    </row>
    <row r="3" spans="2:25" ht="16.5" thickBot="1" x14ac:dyDescent="0.3">
      <c r="B3" s="76"/>
      <c r="C3" s="76"/>
      <c r="D3" s="76"/>
      <c r="E3" s="76"/>
      <c r="F3" s="76"/>
      <c r="G3" s="77" t="s">
        <v>63</v>
      </c>
      <c r="H3" s="77" t="s">
        <v>64</v>
      </c>
      <c r="I3" s="77" t="s">
        <v>65</v>
      </c>
      <c r="J3" s="102" t="s">
        <v>102</v>
      </c>
      <c r="K3" s="102" t="s">
        <v>101</v>
      </c>
      <c r="L3" s="102" t="s">
        <v>104</v>
      </c>
      <c r="M3" s="102" t="s">
        <v>105</v>
      </c>
      <c r="N3" s="102" t="s">
        <v>106</v>
      </c>
      <c r="O3" s="102" t="s">
        <v>107</v>
      </c>
      <c r="P3" s="102" t="s">
        <v>108</v>
      </c>
      <c r="Q3" s="102" t="s">
        <v>109</v>
      </c>
      <c r="R3" s="93"/>
      <c r="S3" s="93" t="s">
        <v>100</v>
      </c>
    </row>
    <row r="4" spans="2:25" ht="16.5" thickBot="1" x14ac:dyDescent="0.3">
      <c r="B4" s="75" t="s">
        <v>66</v>
      </c>
      <c r="C4" s="78" t="s">
        <v>67</v>
      </c>
      <c r="D4" s="74" t="s">
        <v>68</v>
      </c>
      <c r="E4" s="79" t="s">
        <v>69</v>
      </c>
      <c r="F4" s="74" t="s">
        <v>70</v>
      </c>
      <c r="G4" s="74">
        <v>160</v>
      </c>
      <c r="H4" s="74">
        <v>10.4</v>
      </c>
      <c r="I4" s="74">
        <v>1664</v>
      </c>
      <c r="J4" s="119">
        <v>10.4</v>
      </c>
      <c r="K4" s="119">
        <f>+J4+5</f>
        <v>15.4</v>
      </c>
      <c r="L4" s="74">
        <f>+J4*G4</f>
        <v>1664</v>
      </c>
      <c r="M4" s="74">
        <f>+K4*G4</f>
        <v>2464</v>
      </c>
      <c r="N4" s="92">
        <f>+L4*$N$2</f>
        <v>7488000</v>
      </c>
      <c r="O4" s="92">
        <f>+N4-X12</f>
        <v>2534995.1931328597</v>
      </c>
      <c r="P4" s="92">
        <f>+M4*$N$2</f>
        <v>11088000</v>
      </c>
      <c r="Q4" s="92">
        <f>+P4-X12</f>
        <v>6134995.1931328597</v>
      </c>
      <c r="R4" s="92"/>
      <c r="S4" s="94" t="s">
        <v>91</v>
      </c>
      <c r="U4" s="92"/>
    </row>
    <row r="5" spans="2:25" ht="16.5" thickBot="1" x14ac:dyDescent="0.3">
      <c r="B5" s="63"/>
      <c r="C5" s="63"/>
      <c r="D5" s="63"/>
      <c r="E5" s="74"/>
      <c r="F5" s="74" t="s">
        <v>71</v>
      </c>
      <c r="G5" s="74">
        <v>160</v>
      </c>
      <c r="H5" s="74">
        <v>18.8</v>
      </c>
      <c r="I5" s="74">
        <v>3008</v>
      </c>
      <c r="J5" s="119">
        <v>18.8</v>
      </c>
      <c r="K5" s="119">
        <f>+J5+5</f>
        <v>23.8</v>
      </c>
      <c r="L5" s="74">
        <f t="shared" ref="L5:L15" si="0">+J5*G5</f>
        <v>3008</v>
      </c>
      <c r="M5" s="74">
        <f t="shared" ref="M5:M14" si="1">+K5*G5</f>
        <v>3808</v>
      </c>
      <c r="N5" s="92">
        <f t="shared" ref="N5:N15" si="2">+L5*$N$2</f>
        <v>13536000</v>
      </c>
      <c r="O5" s="107">
        <f>+N5-Y12</f>
        <v>1061142.8528000005</v>
      </c>
      <c r="P5" s="92">
        <f t="shared" ref="P5:P15" si="3">+M5*$N$2</f>
        <v>17136000</v>
      </c>
      <c r="Q5" s="113">
        <f>+P5-Y12</f>
        <v>4661142.8528000005</v>
      </c>
      <c r="R5" s="74"/>
    </row>
    <row r="6" spans="2:25" ht="16.5" thickBot="1" x14ac:dyDescent="0.3">
      <c r="B6" s="63"/>
      <c r="C6" s="63"/>
      <c r="D6" s="63"/>
      <c r="E6" s="79" t="s">
        <v>72</v>
      </c>
      <c r="F6" s="74" t="s">
        <v>70</v>
      </c>
      <c r="G6" s="74">
        <v>160</v>
      </c>
      <c r="H6" s="74">
        <v>8.4499999999999993</v>
      </c>
      <c r="I6" s="74">
        <v>1352</v>
      </c>
      <c r="J6" s="119">
        <v>10</v>
      </c>
      <c r="K6" s="119">
        <f>+J6+(H6+5-J6)</f>
        <v>13.45</v>
      </c>
      <c r="L6" s="74">
        <f t="shared" si="0"/>
        <v>1600</v>
      </c>
      <c r="M6" s="74">
        <f t="shared" si="1"/>
        <v>2152</v>
      </c>
      <c r="N6" s="92">
        <f t="shared" si="2"/>
        <v>7200000</v>
      </c>
      <c r="O6" s="107">
        <f>+N6-X13</f>
        <v>617345.59791981801</v>
      </c>
      <c r="P6" s="92">
        <f t="shared" si="3"/>
        <v>9684000</v>
      </c>
      <c r="Q6" s="113">
        <f>+P6-X13</f>
        <v>3101345.597919818</v>
      </c>
      <c r="R6" s="74"/>
      <c r="S6" s="98" t="s">
        <v>94</v>
      </c>
      <c r="T6" s="99" t="s">
        <v>93</v>
      </c>
      <c r="U6" s="100" t="s">
        <v>95</v>
      </c>
    </row>
    <row r="7" spans="2:25" ht="16.5" thickBot="1" x14ac:dyDescent="0.3">
      <c r="B7" s="63"/>
      <c r="C7" s="63"/>
      <c r="D7" s="63"/>
      <c r="E7" s="74"/>
      <c r="F7" s="74" t="s">
        <v>71</v>
      </c>
      <c r="G7" s="74">
        <v>160</v>
      </c>
      <c r="H7" s="74">
        <v>11.7</v>
      </c>
      <c r="I7" s="74">
        <v>1872</v>
      </c>
      <c r="J7" s="119">
        <v>19.100000000000001</v>
      </c>
      <c r="K7" s="119">
        <f>+J7+5</f>
        <v>24.1</v>
      </c>
      <c r="L7" s="74">
        <f t="shared" si="0"/>
        <v>3056</v>
      </c>
      <c r="M7" s="74">
        <f t="shared" si="1"/>
        <v>3856</v>
      </c>
      <c r="N7" s="92">
        <f t="shared" si="2"/>
        <v>13752000</v>
      </c>
      <c r="O7" s="107">
        <f>+N7-Y13</f>
        <v>18741.638076201081</v>
      </c>
      <c r="P7" s="92">
        <f t="shared" si="3"/>
        <v>17352000</v>
      </c>
      <c r="Q7" s="113">
        <f>+P7-Y13</f>
        <v>3618741.6380762011</v>
      </c>
      <c r="R7" s="74"/>
      <c r="S7" s="95" t="s">
        <v>97</v>
      </c>
      <c r="T7" s="96" t="s">
        <v>96</v>
      </c>
      <c r="U7" s="97" t="s">
        <v>98</v>
      </c>
    </row>
    <row r="8" spans="2:25" ht="15.75" x14ac:dyDescent="0.25">
      <c r="B8" s="63"/>
      <c r="C8" s="63"/>
      <c r="D8" s="63"/>
      <c r="E8" s="79" t="s">
        <v>73</v>
      </c>
      <c r="F8" s="74" t="s">
        <v>70</v>
      </c>
      <c r="G8" s="74">
        <v>160</v>
      </c>
      <c r="H8" s="74">
        <v>8.4499999999999993</v>
      </c>
      <c r="I8" s="74">
        <v>1352</v>
      </c>
      <c r="J8" s="119">
        <v>15.3</v>
      </c>
      <c r="K8" s="119">
        <f>+J8+5</f>
        <v>20.3</v>
      </c>
      <c r="L8" s="74">
        <f t="shared" si="0"/>
        <v>2448</v>
      </c>
      <c r="M8" s="74">
        <f t="shared" si="1"/>
        <v>3248</v>
      </c>
      <c r="N8" s="92">
        <f t="shared" si="2"/>
        <v>11016000</v>
      </c>
      <c r="O8" s="107">
        <f>+N8-X14</f>
        <v>38125.710464000702</v>
      </c>
      <c r="P8" s="92">
        <f t="shared" si="3"/>
        <v>14616000</v>
      </c>
      <c r="Q8" s="113">
        <f>+P8-X14</f>
        <v>3638125.7104640007</v>
      </c>
      <c r="R8" s="74"/>
      <c r="S8" s="94" t="s">
        <v>99</v>
      </c>
    </row>
    <row r="9" spans="2:25" ht="15.75" x14ac:dyDescent="0.25">
      <c r="B9" s="63"/>
      <c r="C9" s="63"/>
      <c r="D9" s="63"/>
      <c r="E9" s="74"/>
      <c r="F9" s="74" t="s">
        <v>71</v>
      </c>
      <c r="G9" s="74">
        <v>160</v>
      </c>
      <c r="H9" s="74">
        <v>13</v>
      </c>
      <c r="I9" s="74">
        <v>2080</v>
      </c>
      <c r="J9" s="119">
        <v>17.899999999999999</v>
      </c>
      <c r="K9" s="120">
        <f>+J9+5</f>
        <v>22.9</v>
      </c>
      <c r="L9" s="74">
        <f t="shared" si="0"/>
        <v>2864</v>
      </c>
      <c r="M9" s="74">
        <f t="shared" si="1"/>
        <v>3664</v>
      </c>
      <c r="N9" s="92">
        <f t="shared" si="2"/>
        <v>12888000</v>
      </c>
      <c r="O9" s="107">
        <f>+N9-Y14</f>
        <v>40967.964670434594</v>
      </c>
      <c r="P9" s="92">
        <f t="shared" si="3"/>
        <v>16488000</v>
      </c>
      <c r="Q9" s="113">
        <f>+P9-Y14</f>
        <v>3640967.9646704346</v>
      </c>
      <c r="R9" s="74"/>
      <c r="V9" s="104" t="s">
        <v>139</v>
      </c>
    </row>
    <row r="10" spans="2:25" ht="15.75" x14ac:dyDescent="0.25">
      <c r="B10" s="63"/>
      <c r="C10" s="63"/>
      <c r="D10" s="63"/>
      <c r="E10" s="79" t="s">
        <v>74</v>
      </c>
      <c r="F10" s="74" t="s">
        <v>70</v>
      </c>
      <c r="G10" s="74">
        <v>160</v>
      </c>
      <c r="H10" s="74">
        <v>8.4499999999999993</v>
      </c>
      <c r="I10" s="74">
        <v>1352</v>
      </c>
      <c r="J10" s="119">
        <v>12.2</v>
      </c>
      <c r="K10" s="120">
        <f>+J10+5</f>
        <v>17.2</v>
      </c>
      <c r="L10" s="74">
        <f t="shared" si="0"/>
        <v>1952</v>
      </c>
      <c r="M10" s="74">
        <f t="shared" si="1"/>
        <v>2752</v>
      </c>
      <c r="N10" s="92">
        <f t="shared" si="2"/>
        <v>8784000</v>
      </c>
      <c r="O10" s="107">
        <f>+N10-X15</f>
        <v>51599.996960001066</v>
      </c>
      <c r="P10" s="92">
        <f t="shared" si="3"/>
        <v>12384000</v>
      </c>
      <c r="Q10" s="113">
        <f>+P10-X15</f>
        <v>3651599.9969600011</v>
      </c>
      <c r="R10" s="74"/>
      <c r="V10" s="108">
        <v>8.2071428599999994</v>
      </c>
      <c r="W10" s="109" t="s">
        <v>120</v>
      </c>
    </row>
    <row r="11" spans="2:25" ht="15.75" x14ac:dyDescent="0.25">
      <c r="B11" s="63"/>
      <c r="C11" s="63"/>
      <c r="D11" s="63"/>
      <c r="E11" s="74"/>
      <c r="F11" s="74" t="s">
        <v>71</v>
      </c>
      <c r="G11" s="74">
        <v>160</v>
      </c>
      <c r="H11" s="74">
        <v>11.7</v>
      </c>
      <c r="I11" s="74">
        <f>+G11*H11</f>
        <v>1872</v>
      </c>
      <c r="J11" s="119">
        <v>20.9</v>
      </c>
      <c r="K11" s="121">
        <f>+J11+5</f>
        <v>25.9</v>
      </c>
      <c r="L11" s="74">
        <f t="shared" si="0"/>
        <v>3344</v>
      </c>
      <c r="M11" s="74">
        <f t="shared" si="1"/>
        <v>4144</v>
      </c>
      <c r="N11" s="114">
        <f>+L11*$N$2</f>
        <v>15048000</v>
      </c>
      <c r="O11" s="115">
        <f>+N11-Y15</f>
        <v>18541.606196384877</v>
      </c>
      <c r="P11" s="115">
        <f t="shared" si="3"/>
        <v>18648000</v>
      </c>
      <c r="Q11" s="116">
        <f>+P11-Y15</f>
        <v>3618541.6061963849</v>
      </c>
      <c r="R11" s="74"/>
      <c r="S11" s="90"/>
      <c r="T11" s="104" t="s">
        <v>140</v>
      </c>
      <c r="U11" s="104" t="s">
        <v>141</v>
      </c>
      <c r="V11" s="104" t="s">
        <v>112</v>
      </c>
      <c r="W11" s="104" t="s">
        <v>113</v>
      </c>
      <c r="X11" s="104" t="s">
        <v>114</v>
      </c>
      <c r="Y11" s="104" t="s">
        <v>115</v>
      </c>
    </row>
    <row r="12" spans="2:25" ht="15.75" x14ac:dyDescent="0.25">
      <c r="B12" s="63"/>
      <c r="C12" s="63"/>
      <c r="D12" s="63"/>
      <c r="E12" s="79" t="s">
        <v>75</v>
      </c>
      <c r="F12" s="74" t="s">
        <v>70</v>
      </c>
      <c r="G12" s="74">
        <v>160</v>
      </c>
      <c r="H12" s="74">
        <v>12.35</v>
      </c>
      <c r="I12" s="74">
        <v>1976</v>
      </c>
      <c r="J12" s="119">
        <v>12.35</v>
      </c>
      <c r="K12" s="122">
        <f>+J12+(H12+5-J12)</f>
        <v>17.350000000000001</v>
      </c>
      <c r="L12" s="74">
        <f t="shared" si="0"/>
        <v>1976</v>
      </c>
      <c r="M12" s="74">
        <f t="shared" si="1"/>
        <v>2776</v>
      </c>
      <c r="N12" s="92">
        <f t="shared" si="2"/>
        <v>8892000</v>
      </c>
      <c r="O12" s="107">
        <f>+N12-X16</f>
        <v>2713203.2549918406</v>
      </c>
      <c r="P12" s="92">
        <f t="shared" si="3"/>
        <v>12492000</v>
      </c>
      <c r="Q12" s="113">
        <f>+P12-X16</f>
        <v>6313203.2549918406</v>
      </c>
      <c r="R12" s="74"/>
      <c r="S12" s="79" t="s">
        <v>69</v>
      </c>
      <c r="T12" s="92">
        <v>397039</v>
      </c>
      <c r="U12" s="92">
        <v>1000000</v>
      </c>
      <c r="V12" s="92">
        <f>+T12*$V$10</f>
        <v>3258555.7939915396</v>
      </c>
      <c r="W12" s="92">
        <f>+U12*$V$10</f>
        <v>8207142.8599999994</v>
      </c>
      <c r="X12" s="92">
        <f>+V12*1.52</f>
        <v>4953004.8068671403</v>
      </c>
      <c r="Y12" s="92">
        <f>+W12*1.52</f>
        <v>12474857.1472</v>
      </c>
    </row>
    <row r="13" spans="2:25" ht="15.75" x14ac:dyDescent="0.25">
      <c r="B13" s="63"/>
      <c r="C13" s="63"/>
      <c r="D13" s="63"/>
      <c r="E13" s="74"/>
      <c r="F13" s="74" t="s">
        <v>71</v>
      </c>
      <c r="G13" s="74">
        <v>160</v>
      </c>
      <c r="H13" s="74">
        <v>20.149999999999999</v>
      </c>
      <c r="I13" s="74">
        <v>3224</v>
      </c>
      <c r="J13" s="119">
        <v>20.149999999999999</v>
      </c>
      <c r="K13" s="122">
        <f>+J13+5</f>
        <v>25.15</v>
      </c>
      <c r="L13" s="74">
        <f t="shared" si="0"/>
        <v>3224</v>
      </c>
      <c r="M13" s="74">
        <f t="shared" si="1"/>
        <v>4024</v>
      </c>
      <c r="N13" s="92">
        <f t="shared" si="2"/>
        <v>14508000</v>
      </c>
      <c r="O13" s="107">
        <f>+N13-Y16</f>
        <v>1660967.9646704346</v>
      </c>
      <c r="P13" s="92">
        <f t="shared" si="3"/>
        <v>18108000</v>
      </c>
      <c r="Q13" s="113">
        <f>+P13-Y16</f>
        <v>5260967.9646704346</v>
      </c>
      <c r="R13" s="74"/>
      <c r="S13" s="79" t="s">
        <v>72</v>
      </c>
      <c r="T13" s="92">
        <v>527673.73</v>
      </c>
      <c r="U13" s="92">
        <v>1100875</v>
      </c>
      <c r="V13" s="92">
        <f t="shared" ref="V13:W17" si="4">+T13*$V$10</f>
        <v>4330693.6855790671</v>
      </c>
      <c r="W13" s="92">
        <f t="shared" si="4"/>
        <v>9035038.3960024994</v>
      </c>
      <c r="X13" s="92">
        <f t="shared" ref="X13:Y17" si="5">+V13*1.52</f>
        <v>6582654.402080182</v>
      </c>
      <c r="Y13" s="92">
        <f t="shared" si="5"/>
        <v>13733258.361923799</v>
      </c>
    </row>
    <row r="14" spans="2:25" ht="15.75" x14ac:dyDescent="0.25">
      <c r="B14" s="63"/>
      <c r="C14" s="63"/>
      <c r="D14" s="63"/>
      <c r="E14" s="79" t="s">
        <v>76</v>
      </c>
      <c r="F14" s="74" t="s">
        <v>70</v>
      </c>
      <c r="G14" s="74">
        <v>160</v>
      </c>
      <c r="H14" s="74">
        <v>15</v>
      </c>
      <c r="I14" s="74">
        <v>2400</v>
      </c>
      <c r="J14" s="119">
        <v>15</v>
      </c>
      <c r="K14" s="119">
        <f>+J14+5</f>
        <v>20</v>
      </c>
      <c r="L14" s="74">
        <f t="shared" si="0"/>
        <v>2400</v>
      </c>
      <c r="M14" s="74">
        <f t="shared" si="1"/>
        <v>3200</v>
      </c>
      <c r="N14" s="92">
        <f t="shared" si="2"/>
        <v>10800000</v>
      </c>
      <c r="O14" s="107">
        <f>+N14-X17</f>
        <v>4684039.1104422873</v>
      </c>
      <c r="P14" s="92">
        <f t="shared" si="3"/>
        <v>14400000</v>
      </c>
      <c r="Q14" s="113">
        <f>+P14-X17</f>
        <v>8284039.1104422873</v>
      </c>
      <c r="R14" s="74"/>
      <c r="S14" s="79" t="s">
        <v>73</v>
      </c>
      <c r="T14" s="92">
        <v>880000</v>
      </c>
      <c r="U14" s="92">
        <v>1029834</v>
      </c>
      <c r="V14" s="92">
        <f t="shared" si="4"/>
        <v>7222285.7167999996</v>
      </c>
      <c r="W14" s="92">
        <f t="shared" si="4"/>
        <v>8451994.76008524</v>
      </c>
      <c r="X14" s="92">
        <f t="shared" si="5"/>
        <v>10977874.289535999</v>
      </c>
      <c r="Y14" s="92">
        <f t="shared" si="5"/>
        <v>12847032.035329565</v>
      </c>
    </row>
    <row r="15" spans="2:25" ht="15.75" x14ac:dyDescent="0.25">
      <c r="B15" s="63"/>
      <c r="C15" s="63"/>
      <c r="D15" s="63"/>
      <c r="E15" s="74"/>
      <c r="F15" s="74" t="s">
        <v>71</v>
      </c>
      <c r="G15" s="74">
        <v>160</v>
      </c>
      <c r="H15" s="74">
        <v>25</v>
      </c>
      <c r="I15" s="74">
        <v>4000</v>
      </c>
      <c r="J15" s="119">
        <v>25</v>
      </c>
      <c r="K15" s="119">
        <f>+J15+5</f>
        <v>30</v>
      </c>
      <c r="L15" s="74">
        <f t="shared" si="0"/>
        <v>4000</v>
      </c>
      <c r="M15" s="74">
        <f>+K15*G15</f>
        <v>4800</v>
      </c>
      <c r="N15" s="92">
        <f t="shared" si="2"/>
        <v>18000000</v>
      </c>
      <c r="O15" s="107">
        <f>+N15-Y17</f>
        <v>3030171.4233599994</v>
      </c>
      <c r="P15" s="92">
        <f t="shared" si="3"/>
        <v>21600000</v>
      </c>
      <c r="Q15" s="113">
        <f>+P15-Y17</f>
        <v>6630171.4233599994</v>
      </c>
      <c r="R15" s="74"/>
      <c r="S15" s="79" t="s">
        <v>74</v>
      </c>
      <c r="T15" s="92">
        <v>700000</v>
      </c>
      <c r="U15" s="92">
        <v>1204780</v>
      </c>
      <c r="V15" s="92">
        <f t="shared" si="4"/>
        <v>5745000.0019999994</v>
      </c>
      <c r="W15" s="92">
        <f t="shared" si="4"/>
        <v>9887801.5748707987</v>
      </c>
      <c r="X15" s="92">
        <f t="shared" si="5"/>
        <v>8732400.0030399989</v>
      </c>
      <c r="Y15" s="92">
        <f t="shared" si="5"/>
        <v>15029458.393803615</v>
      </c>
    </row>
    <row r="16" spans="2:25" ht="15.75" x14ac:dyDescent="0.25">
      <c r="B16" s="63"/>
      <c r="C16" s="63"/>
      <c r="D16" s="63"/>
      <c r="E16" s="74"/>
      <c r="F16" s="74"/>
      <c r="G16" s="74"/>
      <c r="H16" s="74"/>
      <c r="I16" s="74"/>
      <c r="J16" s="74"/>
      <c r="K16" s="63"/>
      <c r="L16" s="63"/>
      <c r="M16" s="63"/>
      <c r="N16" s="63"/>
      <c r="O16" s="63"/>
      <c r="P16" s="63"/>
      <c r="Q16" s="63"/>
      <c r="R16" s="63"/>
      <c r="S16" s="79" t="s">
        <v>75</v>
      </c>
      <c r="T16" s="92">
        <v>495300</v>
      </c>
      <c r="U16" s="92">
        <v>1029834</v>
      </c>
      <c r="V16" s="92">
        <f t="shared" si="4"/>
        <v>4064997.8585579996</v>
      </c>
      <c r="W16" s="92">
        <f t="shared" si="4"/>
        <v>8451994.76008524</v>
      </c>
      <c r="X16" s="92">
        <f t="shared" si="5"/>
        <v>6178796.7450081594</v>
      </c>
      <c r="Y16" s="92">
        <f t="shared" si="5"/>
        <v>12847032.035329565</v>
      </c>
    </row>
    <row r="17" spans="2:25" ht="15.75" x14ac:dyDescent="0.25">
      <c r="B17" s="63"/>
      <c r="C17" s="63"/>
      <c r="D17" s="63"/>
      <c r="E17" s="81" t="s">
        <v>77</v>
      </c>
      <c r="F17" s="74"/>
      <c r="G17" s="74">
        <v>80</v>
      </c>
      <c r="H17" s="74">
        <v>25</v>
      </c>
      <c r="I17" s="74">
        <v>2000</v>
      </c>
      <c r="J17" s="119">
        <v>51.5</v>
      </c>
      <c r="K17" s="119">
        <f>+J17</f>
        <v>51.5</v>
      </c>
      <c r="L17" s="74">
        <f>+J17*G17</f>
        <v>4120</v>
      </c>
      <c r="M17" s="74">
        <f>+K17*G17</f>
        <v>4120</v>
      </c>
      <c r="N17" s="92">
        <f>+L17*$N$2</f>
        <v>18540000</v>
      </c>
      <c r="O17" s="110">
        <f>+N17-V20</f>
        <v>19540.157552495599</v>
      </c>
      <c r="P17" s="112">
        <f>+M17*$N$2</f>
        <v>18540000</v>
      </c>
      <c r="Q17" s="106">
        <f>+P17-V20</f>
        <v>19540.157552495599</v>
      </c>
      <c r="R17" s="63"/>
      <c r="S17" s="79" t="s">
        <v>103</v>
      </c>
      <c r="T17" s="92">
        <v>490263</v>
      </c>
      <c r="U17" s="92">
        <v>1200000</v>
      </c>
      <c r="V17" s="92">
        <f t="shared" si="4"/>
        <v>4023658.4799721795</v>
      </c>
      <c r="W17" s="92">
        <f t="shared" si="4"/>
        <v>9848571.432</v>
      </c>
      <c r="X17" s="92">
        <f t="shared" si="5"/>
        <v>6115960.8895577127</v>
      </c>
      <c r="Y17" s="92">
        <f t="shared" si="5"/>
        <v>14969828.576640001</v>
      </c>
    </row>
    <row r="18" spans="2:25" ht="15.75" x14ac:dyDescent="0.25">
      <c r="B18" s="63"/>
      <c r="C18" s="63"/>
      <c r="D18" s="63"/>
      <c r="E18" s="74"/>
      <c r="F18" s="74"/>
      <c r="G18" s="74"/>
      <c r="H18" s="74"/>
      <c r="I18" s="74"/>
      <c r="J18" s="74"/>
      <c r="K18" s="74"/>
      <c r="L18" s="74"/>
      <c r="M18" s="74"/>
      <c r="N18" s="92"/>
      <c r="O18" s="63"/>
      <c r="P18" s="112"/>
      <c r="Q18" s="63"/>
      <c r="R18" s="63"/>
      <c r="S18" s="103"/>
      <c r="T18" s="92"/>
      <c r="U18" s="92"/>
      <c r="V18" s="92"/>
      <c r="W18" s="92"/>
      <c r="X18" s="92"/>
    </row>
    <row r="19" spans="2:25" ht="15.75" x14ac:dyDescent="0.25">
      <c r="B19" s="63"/>
      <c r="C19" s="63"/>
      <c r="D19" s="63"/>
      <c r="E19" s="81" t="s">
        <v>78</v>
      </c>
      <c r="F19" s="74"/>
      <c r="G19" s="74">
        <v>80</v>
      </c>
      <c r="H19" s="74">
        <v>18</v>
      </c>
      <c r="I19" s="74">
        <v>1440</v>
      </c>
      <c r="J19" s="119">
        <v>42.7</v>
      </c>
      <c r="K19" s="119">
        <f>+J19</f>
        <v>42.7</v>
      </c>
      <c r="L19" s="74">
        <f>+J19*G19</f>
        <v>3416</v>
      </c>
      <c r="M19" s="74">
        <f t="shared" ref="M19:M27" si="6">+K19*G19</f>
        <v>3416</v>
      </c>
      <c r="N19" s="92">
        <f t="shared" ref="N19:N21" si="7">+L19*$N$2</f>
        <v>15372000</v>
      </c>
      <c r="O19" s="110">
        <f>+N19-V21</f>
        <v>17309.605511736125</v>
      </c>
      <c r="P19" s="112">
        <f t="shared" ref="P19:P27" si="8">+M19*$N$2</f>
        <v>15372000</v>
      </c>
      <c r="Q19" s="106">
        <f>+P19-V21</f>
        <v>17309.605511736125</v>
      </c>
      <c r="R19" s="63"/>
      <c r="T19" s="104" t="s">
        <v>142</v>
      </c>
      <c r="U19" s="104" t="s">
        <v>117</v>
      </c>
      <c r="V19" s="104" t="s">
        <v>118</v>
      </c>
    </row>
    <row r="20" spans="2:25" ht="16.5" thickBot="1" x14ac:dyDescent="0.3">
      <c r="B20" s="63"/>
      <c r="C20" s="63"/>
      <c r="D20" s="63"/>
      <c r="E20" s="74"/>
      <c r="F20" s="74"/>
      <c r="G20" s="74"/>
      <c r="H20" s="74"/>
      <c r="I20" s="74"/>
      <c r="J20" s="74"/>
      <c r="K20" s="74"/>
      <c r="L20" s="74"/>
      <c r="M20" s="74"/>
      <c r="N20" s="92"/>
      <c r="O20" s="63"/>
      <c r="P20" s="112"/>
      <c r="Q20" s="63"/>
      <c r="R20" s="63"/>
      <c r="S20" s="81" t="s">
        <v>77</v>
      </c>
      <c r="T20" s="92">
        <v>1484623</v>
      </c>
      <c r="U20" s="92">
        <f>+T20*$V$10</f>
        <v>12184513.054241778</v>
      </c>
      <c r="V20" s="92">
        <f t="shared" ref="V20:V25" si="9">+U20*1.52</f>
        <v>18520459.842447504</v>
      </c>
    </row>
    <row r="21" spans="2:25" ht="16.5" thickBot="1" x14ac:dyDescent="0.3">
      <c r="B21" s="63"/>
      <c r="C21" s="80" t="s">
        <v>79</v>
      </c>
      <c r="D21" s="63"/>
      <c r="E21" s="81" t="s">
        <v>80</v>
      </c>
      <c r="F21" s="74"/>
      <c r="G21" s="74">
        <v>160</v>
      </c>
      <c r="H21" s="74">
        <v>25.6</v>
      </c>
      <c r="I21" s="74">
        <v>4096</v>
      </c>
      <c r="J21" s="119">
        <v>25.6</v>
      </c>
      <c r="K21" s="119">
        <v>30</v>
      </c>
      <c r="L21" s="74">
        <f>+J21*G21</f>
        <v>4096</v>
      </c>
      <c r="M21" s="74">
        <f t="shared" si="6"/>
        <v>4800</v>
      </c>
      <c r="N21" s="92">
        <f t="shared" si="7"/>
        <v>18432000</v>
      </c>
      <c r="O21" s="106">
        <f>+N21-V22</f>
        <v>5201372.5943197515</v>
      </c>
      <c r="P21" s="112">
        <f t="shared" si="8"/>
        <v>21600000</v>
      </c>
      <c r="Q21" s="106">
        <f>+P21-V22</f>
        <v>8369372.5943197515</v>
      </c>
      <c r="R21" s="63"/>
      <c r="S21" s="81" t="s">
        <v>78</v>
      </c>
      <c r="T21" s="92">
        <v>1230851</v>
      </c>
      <c r="U21" s="92">
        <f t="shared" ref="U21:U25" si="10">+T21*$V$10</f>
        <v>10101769.996373858</v>
      </c>
      <c r="V21" s="92">
        <f t="shared" si="9"/>
        <v>15354690.394488264</v>
      </c>
    </row>
    <row r="22" spans="2:25" ht="15.75" x14ac:dyDescent="0.25">
      <c r="B22" s="63"/>
      <c r="C22" s="63"/>
      <c r="D22" s="63"/>
      <c r="E22" s="74"/>
      <c r="F22" s="74"/>
      <c r="G22" s="74"/>
      <c r="H22" s="74"/>
      <c r="I22" s="74"/>
      <c r="J22" s="74"/>
      <c r="K22" s="74"/>
      <c r="L22" s="74"/>
      <c r="M22" s="74"/>
      <c r="N22" s="92"/>
      <c r="O22" s="63"/>
      <c r="P22" s="112"/>
      <c r="Q22" s="63"/>
      <c r="R22" s="63"/>
      <c r="S22" s="81" t="s">
        <v>80</v>
      </c>
      <c r="T22" s="92">
        <v>1060583.48</v>
      </c>
      <c r="U22" s="92">
        <f t="shared" si="10"/>
        <v>8704360.1353159528</v>
      </c>
      <c r="V22" s="92">
        <f t="shared" si="9"/>
        <v>13230627.405680249</v>
      </c>
    </row>
    <row r="23" spans="2:25" ht="15.75" x14ac:dyDescent="0.25">
      <c r="B23" s="63"/>
      <c r="C23" s="63"/>
      <c r="D23" s="63"/>
      <c r="E23" s="81" t="s">
        <v>81</v>
      </c>
      <c r="F23" s="74"/>
      <c r="G23" s="74">
        <v>160</v>
      </c>
      <c r="H23" s="74">
        <v>23.43</v>
      </c>
      <c r="I23" s="74">
        <v>3748.8</v>
      </c>
      <c r="J23" s="119">
        <v>23.43</v>
      </c>
      <c r="K23" s="119">
        <f>+J23+5</f>
        <v>28.43</v>
      </c>
      <c r="L23" s="74">
        <f>+J23*G23</f>
        <v>3748.8</v>
      </c>
      <c r="M23" s="74">
        <f t="shared" si="6"/>
        <v>4548.8</v>
      </c>
      <c r="N23" s="92">
        <f>+L23*$N$2</f>
        <v>16869600</v>
      </c>
      <c r="O23" s="106">
        <f>+N23-V23</f>
        <v>2978529.8299698345</v>
      </c>
      <c r="P23" s="112">
        <f t="shared" si="8"/>
        <v>20469600</v>
      </c>
      <c r="Q23" s="106">
        <f>+P23-V23</f>
        <v>6578529.8299698345</v>
      </c>
      <c r="R23" s="63"/>
      <c r="S23" s="81" t="s">
        <v>81</v>
      </c>
      <c r="T23" s="92">
        <v>1113525.3899999999</v>
      </c>
      <c r="U23" s="92">
        <f t="shared" si="10"/>
        <v>9138861.9539672136</v>
      </c>
      <c r="V23" s="92">
        <f t="shared" si="9"/>
        <v>13891070.170030165</v>
      </c>
    </row>
    <row r="24" spans="2:25" ht="15.75" x14ac:dyDescent="0.25">
      <c r="B24" s="63"/>
      <c r="C24" s="63"/>
      <c r="D24" s="63"/>
      <c r="E24" s="74"/>
      <c r="F24" s="74"/>
      <c r="G24" s="74"/>
      <c r="H24" s="74"/>
      <c r="I24" s="74"/>
      <c r="J24" s="74"/>
      <c r="K24" s="74"/>
      <c r="L24" s="74"/>
      <c r="M24" s="74"/>
      <c r="N24" s="92"/>
      <c r="O24" s="63"/>
      <c r="P24" s="112"/>
      <c r="Q24" s="63"/>
      <c r="R24" s="63"/>
      <c r="S24" s="81" t="s">
        <v>82</v>
      </c>
      <c r="T24" s="114">
        <v>1083693</v>
      </c>
      <c r="U24" s="92">
        <f t="shared" si="10"/>
        <v>8894023.2673819792</v>
      </c>
      <c r="V24" s="92">
        <f t="shared" si="9"/>
        <v>13518915.366420608</v>
      </c>
    </row>
    <row r="25" spans="2:25" ht="15.75" x14ac:dyDescent="0.25">
      <c r="B25" s="63"/>
      <c r="C25" s="63"/>
      <c r="D25" s="63"/>
      <c r="E25" s="81" t="s">
        <v>82</v>
      </c>
      <c r="F25" s="74"/>
      <c r="G25" s="74">
        <v>160</v>
      </c>
      <c r="H25" s="74">
        <v>19.350000000000001</v>
      </c>
      <c r="I25" s="74">
        <v>3096</v>
      </c>
      <c r="J25" s="119">
        <v>19.350000000000001</v>
      </c>
      <c r="K25" s="119">
        <f>+J25+5</f>
        <v>24.35</v>
      </c>
      <c r="L25" s="74">
        <f>+J25*G25</f>
        <v>3096</v>
      </c>
      <c r="M25" s="74">
        <f t="shared" si="6"/>
        <v>3896</v>
      </c>
      <c r="N25" s="114">
        <f>+L25*$N$2</f>
        <v>13932000</v>
      </c>
      <c r="O25" s="106">
        <f>+N25-V24</f>
        <v>413084.63357939199</v>
      </c>
      <c r="P25" s="117">
        <f t="shared" si="8"/>
        <v>17532000</v>
      </c>
      <c r="Q25" s="106">
        <f>+P25-V24</f>
        <v>4013084.633579392</v>
      </c>
      <c r="R25" s="63"/>
      <c r="S25" s="81" t="s">
        <v>83</v>
      </c>
      <c r="T25" s="92">
        <v>1200000</v>
      </c>
      <c r="U25" s="92">
        <f t="shared" si="10"/>
        <v>9848571.432</v>
      </c>
      <c r="V25" s="92">
        <f t="shared" si="9"/>
        <v>14969828.576640001</v>
      </c>
    </row>
    <row r="26" spans="2:25" ht="15.75" x14ac:dyDescent="0.25">
      <c r="B26" s="63"/>
      <c r="C26" s="63"/>
      <c r="D26" s="63"/>
      <c r="E26" s="74"/>
      <c r="F26" s="74"/>
      <c r="G26" s="74"/>
      <c r="H26" s="74"/>
      <c r="I26" s="74"/>
      <c r="J26" s="74"/>
      <c r="K26" s="74"/>
      <c r="L26" s="74"/>
      <c r="M26" s="74"/>
      <c r="N26" s="92"/>
      <c r="O26" s="63"/>
      <c r="P26" s="112"/>
      <c r="Q26" s="63"/>
      <c r="R26" s="63"/>
    </row>
    <row r="27" spans="2:25" ht="15.75" x14ac:dyDescent="0.25">
      <c r="B27" s="63"/>
      <c r="C27" s="63"/>
      <c r="D27" s="63"/>
      <c r="E27" s="81" t="s">
        <v>83</v>
      </c>
      <c r="F27" s="74"/>
      <c r="G27" s="74">
        <v>160</v>
      </c>
      <c r="H27" s="74">
        <v>20</v>
      </c>
      <c r="I27" s="74">
        <v>3200</v>
      </c>
      <c r="J27" s="119">
        <v>20.8</v>
      </c>
      <c r="K27" s="119">
        <f>+J27+5</f>
        <v>25.8</v>
      </c>
      <c r="L27" s="74">
        <f>+J27*G27</f>
        <v>3328</v>
      </c>
      <c r="M27" s="74">
        <f t="shared" si="6"/>
        <v>4128</v>
      </c>
      <c r="N27" s="92">
        <f t="shared" ref="N27" si="11">+L27*$N$2</f>
        <v>14976000</v>
      </c>
      <c r="O27" s="110">
        <f>+N27-V25</f>
        <v>6171.4233599994332</v>
      </c>
      <c r="P27" s="112">
        <f t="shared" si="8"/>
        <v>18576000</v>
      </c>
      <c r="Q27" s="106">
        <f>+P27-V25</f>
        <v>3606171.4233599994</v>
      </c>
      <c r="R27" s="63"/>
    </row>
    <row r="28" spans="2:25" ht="15.75" x14ac:dyDescent="0.25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</row>
    <row r="29" spans="2:25" ht="15.75" x14ac:dyDescent="0.25"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</row>
  </sheetData>
  <mergeCells count="1">
    <mergeCell ref="B2:I2"/>
  </mergeCells>
  <pageMargins left="0.7" right="0.7" top="0.75" bottom="0.75" header="0.3" footer="0.3"/>
  <ignoredErrors>
    <ignoredError sqref="K11:K12 K6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46364-6F92-4534-B7F0-F6D56044C636}">
  <dimension ref="B1:Y29"/>
  <sheetViews>
    <sheetView zoomScale="90" zoomScaleNormal="90" workbookViewId="0">
      <selection activeCell="C6" sqref="C6"/>
    </sheetView>
  </sheetViews>
  <sheetFormatPr baseColWidth="10" defaultRowHeight="12.75" x14ac:dyDescent="0.2"/>
  <cols>
    <col min="3" max="3" width="20.5703125" bestFit="1" customWidth="1"/>
    <col min="5" max="5" width="20.140625" bestFit="1" customWidth="1"/>
    <col min="7" max="7" width="11.28515625" bestFit="1" customWidth="1"/>
    <col min="8" max="8" width="11.85546875" bestFit="1" customWidth="1"/>
    <col min="9" max="9" width="12.85546875" bestFit="1" customWidth="1"/>
    <col min="10" max="10" width="15.28515625" bestFit="1" customWidth="1"/>
    <col min="11" max="11" width="15.5703125" bestFit="1" customWidth="1"/>
    <col min="12" max="12" width="19.42578125" bestFit="1" customWidth="1"/>
    <col min="13" max="13" width="19.7109375" bestFit="1" customWidth="1"/>
    <col min="14" max="14" width="23" customWidth="1"/>
    <col min="15" max="18" width="24.7109375" customWidth="1"/>
    <col min="19" max="19" width="13.28515625" bestFit="1" customWidth="1"/>
    <col min="20" max="20" width="36.85546875" bestFit="1" customWidth="1"/>
    <col min="21" max="21" width="37.140625" bestFit="1" customWidth="1"/>
    <col min="22" max="22" width="27" bestFit="1" customWidth="1"/>
    <col min="23" max="23" width="23.7109375" bestFit="1" customWidth="1"/>
    <col min="24" max="24" width="23.42578125" bestFit="1" customWidth="1"/>
    <col min="25" max="25" width="23.7109375" bestFit="1" customWidth="1"/>
  </cols>
  <sheetData>
    <row r="1" spans="2:25" ht="16.5" thickBot="1" x14ac:dyDescent="0.3">
      <c r="N1" s="102" t="s">
        <v>126</v>
      </c>
    </row>
    <row r="2" spans="2:25" ht="27" thickBot="1" x14ac:dyDescent="0.3">
      <c r="B2" s="124" t="s">
        <v>92</v>
      </c>
      <c r="C2" s="125"/>
      <c r="D2" s="125"/>
      <c r="E2" s="125"/>
      <c r="F2" s="125"/>
      <c r="G2" s="125"/>
      <c r="H2" s="125"/>
      <c r="I2" s="126"/>
      <c r="J2" s="101"/>
      <c r="K2" s="111" t="s">
        <v>121</v>
      </c>
      <c r="N2" s="105">
        <v>4500</v>
      </c>
    </row>
    <row r="3" spans="2:25" ht="16.5" thickBot="1" x14ac:dyDescent="0.3">
      <c r="B3" s="76"/>
      <c r="C3" s="76"/>
      <c r="D3" s="76"/>
      <c r="E3" s="76"/>
      <c r="F3" s="76"/>
      <c r="G3" s="77" t="s">
        <v>63</v>
      </c>
      <c r="H3" s="77" t="s">
        <v>64</v>
      </c>
      <c r="I3" s="77" t="s">
        <v>65</v>
      </c>
      <c r="J3" s="102" t="s">
        <v>102</v>
      </c>
      <c r="K3" s="102" t="s">
        <v>101</v>
      </c>
      <c r="L3" s="102" t="s">
        <v>104</v>
      </c>
      <c r="M3" s="102" t="s">
        <v>105</v>
      </c>
      <c r="N3" s="102" t="s">
        <v>106</v>
      </c>
      <c r="O3" s="102" t="s">
        <v>107</v>
      </c>
      <c r="P3" s="102" t="s">
        <v>108</v>
      </c>
      <c r="Q3" s="102" t="s">
        <v>109</v>
      </c>
      <c r="R3" s="93"/>
      <c r="S3" s="93" t="s">
        <v>100</v>
      </c>
    </row>
    <row r="4" spans="2:25" ht="16.5" thickBot="1" x14ac:dyDescent="0.3">
      <c r="B4" s="75" t="s">
        <v>66</v>
      </c>
      <c r="C4" s="78" t="s">
        <v>67</v>
      </c>
      <c r="D4" s="74" t="s">
        <v>68</v>
      </c>
      <c r="E4" s="79" t="s">
        <v>69</v>
      </c>
      <c r="F4" s="74" t="s">
        <v>70</v>
      </c>
      <c r="G4" s="74">
        <v>160</v>
      </c>
      <c r="H4" s="74">
        <v>10.4</v>
      </c>
      <c r="I4" s="74">
        <v>1664</v>
      </c>
      <c r="J4" s="119">
        <v>10.4</v>
      </c>
      <c r="K4" s="119">
        <f>+J4+5</f>
        <v>15.4</v>
      </c>
      <c r="L4" s="74">
        <f>+J4*G4</f>
        <v>1664</v>
      </c>
      <c r="M4" s="74">
        <f>+K4*G4</f>
        <v>2464</v>
      </c>
      <c r="N4" s="92">
        <f>+L4*$N$2</f>
        <v>7488000</v>
      </c>
      <c r="O4" s="92">
        <f>+N4-X12</f>
        <v>2433379.84</v>
      </c>
      <c r="P4" s="92">
        <f>+M4*$N$2</f>
        <v>11088000</v>
      </c>
      <c r="Q4" s="92">
        <f>+P4-X12</f>
        <v>6033379.8399999999</v>
      </c>
      <c r="R4" s="92"/>
      <c r="S4" s="94" t="s">
        <v>91</v>
      </c>
      <c r="U4" s="92"/>
    </row>
    <row r="5" spans="2:25" ht="16.5" thickBot="1" x14ac:dyDescent="0.3">
      <c r="B5" s="63"/>
      <c r="C5" s="63"/>
      <c r="D5" s="63"/>
      <c r="E5" s="74"/>
      <c r="F5" s="74" t="s">
        <v>71</v>
      </c>
      <c r="G5" s="74">
        <v>160</v>
      </c>
      <c r="H5" s="74">
        <v>18.8</v>
      </c>
      <c r="I5" s="74">
        <v>3008</v>
      </c>
      <c r="J5" s="119">
        <v>18.8</v>
      </c>
      <c r="K5" s="119">
        <f>+J5+5</f>
        <v>23.8</v>
      </c>
      <c r="L5" s="74">
        <f t="shared" ref="L5:L15" si="0">+J5*G5</f>
        <v>3008</v>
      </c>
      <c r="M5" s="74">
        <f t="shared" ref="M5:M14" si="1">+K5*G5</f>
        <v>3808</v>
      </c>
      <c r="N5" s="92">
        <f t="shared" ref="N5:N15" si="2">+L5*$N$2</f>
        <v>13536000</v>
      </c>
      <c r="O5" s="107">
        <f>+N5-Y12</f>
        <v>5556000</v>
      </c>
      <c r="P5" s="92">
        <f t="shared" ref="P5:P15" si="3">+M5*$N$2</f>
        <v>17136000</v>
      </c>
      <c r="Q5" s="113">
        <f>+P5-Y12</f>
        <v>9156000</v>
      </c>
      <c r="R5" s="74"/>
    </row>
    <row r="6" spans="2:25" ht="16.5" thickBot="1" x14ac:dyDescent="0.3">
      <c r="B6" s="63"/>
      <c r="C6" s="63"/>
      <c r="D6" s="63"/>
      <c r="E6" s="79" t="s">
        <v>72</v>
      </c>
      <c r="F6" s="74" t="s">
        <v>70</v>
      </c>
      <c r="G6" s="74">
        <v>160</v>
      </c>
      <c r="H6" s="74">
        <v>8.4499999999999993</v>
      </c>
      <c r="I6" s="74">
        <v>1352</v>
      </c>
      <c r="J6" s="119">
        <v>10</v>
      </c>
      <c r="K6" s="119">
        <f t="shared" ref="K6:K12" si="4">+J6+(H6+5-J6)</f>
        <v>13.45</v>
      </c>
      <c r="L6" s="74">
        <f t="shared" si="0"/>
        <v>1600</v>
      </c>
      <c r="M6" s="74">
        <f t="shared" si="1"/>
        <v>2152</v>
      </c>
      <c r="N6" s="92">
        <f t="shared" si="2"/>
        <v>7200000</v>
      </c>
      <c r="O6" s="107">
        <f>+N6-X13</f>
        <v>2260190</v>
      </c>
      <c r="P6" s="92">
        <f t="shared" si="3"/>
        <v>9684000</v>
      </c>
      <c r="Q6" s="113">
        <f>+P6-X13</f>
        <v>4744190</v>
      </c>
      <c r="R6" s="74"/>
      <c r="S6" s="98" t="s">
        <v>94</v>
      </c>
      <c r="T6" s="99" t="s">
        <v>93</v>
      </c>
      <c r="U6" s="100" t="s">
        <v>95</v>
      </c>
    </row>
    <row r="7" spans="2:25" ht="16.5" thickBot="1" x14ac:dyDescent="0.3">
      <c r="B7" s="63"/>
      <c r="C7" s="63"/>
      <c r="D7" s="63"/>
      <c r="E7" s="74"/>
      <c r="F7" s="74" t="s">
        <v>71</v>
      </c>
      <c r="G7" s="74">
        <v>160</v>
      </c>
      <c r="H7" s="74">
        <v>11.7</v>
      </c>
      <c r="I7" s="74">
        <v>1872</v>
      </c>
      <c r="J7" s="119">
        <v>11.7</v>
      </c>
      <c r="K7" s="119">
        <f t="shared" si="4"/>
        <v>16.7</v>
      </c>
      <c r="L7" s="74">
        <f t="shared" si="0"/>
        <v>1872</v>
      </c>
      <c r="M7" s="74">
        <f t="shared" si="1"/>
        <v>2672</v>
      </c>
      <c r="N7" s="92">
        <f t="shared" si="2"/>
        <v>8424000</v>
      </c>
      <c r="O7" s="107">
        <f>+N7-Y13</f>
        <v>824000</v>
      </c>
      <c r="P7" s="92">
        <f t="shared" si="3"/>
        <v>12024000</v>
      </c>
      <c r="Q7" s="113">
        <f>+P7-Y13</f>
        <v>4424000</v>
      </c>
      <c r="R7" s="74"/>
      <c r="S7" s="95" t="s">
        <v>97</v>
      </c>
      <c r="T7" s="96" t="s">
        <v>96</v>
      </c>
      <c r="U7" s="97" t="s">
        <v>98</v>
      </c>
    </row>
    <row r="8" spans="2:25" ht="15.75" x14ac:dyDescent="0.25">
      <c r="B8" s="63"/>
      <c r="C8" s="63"/>
      <c r="D8" s="63"/>
      <c r="E8" s="79" t="s">
        <v>73</v>
      </c>
      <c r="F8" s="74" t="s">
        <v>70</v>
      </c>
      <c r="G8" s="74">
        <v>160</v>
      </c>
      <c r="H8" s="74">
        <v>8.4499999999999993</v>
      </c>
      <c r="I8" s="74">
        <v>1352</v>
      </c>
      <c r="J8" s="119">
        <v>10</v>
      </c>
      <c r="K8" s="119">
        <f t="shared" si="4"/>
        <v>13.45</v>
      </c>
      <c r="L8" s="74">
        <f t="shared" si="0"/>
        <v>1600</v>
      </c>
      <c r="M8" s="74">
        <f t="shared" si="1"/>
        <v>2152</v>
      </c>
      <c r="N8" s="92">
        <f t="shared" si="2"/>
        <v>7200000</v>
      </c>
      <c r="O8" s="92">
        <f>+N8-X14</f>
        <v>4160000</v>
      </c>
      <c r="P8" s="92">
        <f t="shared" si="3"/>
        <v>9684000</v>
      </c>
      <c r="Q8" s="113">
        <f>+P8-X14</f>
        <v>6644000</v>
      </c>
      <c r="R8" s="74"/>
      <c r="S8" s="94" t="s">
        <v>99</v>
      </c>
    </row>
    <row r="9" spans="2:25" ht="15.75" x14ac:dyDescent="0.25">
      <c r="B9" s="63"/>
      <c r="C9" s="63"/>
      <c r="D9" s="63"/>
      <c r="E9" s="74"/>
      <c r="F9" s="74" t="s">
        <v>71</v>
      </c>
      <c r="G9" s="74">
        <v>160</v>
      </c>
      <c r="H9" s="74">
        <v>13</v>
      </c>
      <c r="I9" s="74">
        <v>2080</v>
      </c>
      <c r="J9" s="119">
        <v>13</v>
      </c>
      <c r="K9" s="120">
        <f t="shared" si="4"/>
        <v>18</v>
      </c>
      <c r="L9" s="74">
        <f t="shared" si="0"/>
        <v>2080</v>
      </c>
      <c r="M9" s="74">
        <f t="shared" si="1"/>
        <v>2880</v>
      </c>
      <c r="N9" s="92">
        <f t="shared" si="2"/>
        <v>9360000</v>
      </c>
      <c r="O9" s="107">
        <f>+N9-Y14</f>
        <v>2618800</v>
      </c>
      <c r="P9" s="92">
        <f t="shared" si="3"/>
        <v>12960000</v>
      </c>
      <c r="Q9" s="113">
        <f>+P9-Y14</f>
        <v>6218800</v>
      </c>
      <c r="R9" s="74"/>
      <c r="V9" s="104" t="s">
        <v>143</v>
      </c>
    </row>
    <row r="10" spans="2:25" ht="15.75" x14ac:dyDescent="0.25">
      <c r="B10" s="63"/>
      <c r="C10" s="63"/>
      <c r="D10" s="63"/>
      <c r="E10" s="79" t="s">
        <v>74</v>
      </c>
      <c r="F10" s="74" t="s">
        <v>70</v>
      </c>
      <c r="G10" s="74">
        <v>160</v>
      </c>
      <c r="H10" s="74">
        <v>8.4499999999999993</v>
      </c>
      <c r="I10" s="74">
        <v>1352</v>
      </c>
      <c r="J10" s="119">
        <v>10</v>
      </c>
      <c r="K10" s="120">
        <f t="shared" si="4"/>
        <v>13.45</v>
      </c>
      <c r="L10" s="74">
        <f t="shared" si="0"/>
        <v>1600</v>
      </c>
      <c r="M10" s="74">
        <f t="shared" si="1"/>
        <v>2152</v>
      </c>
      <c r="N10" s="92">
        <f t="shared" si="2"/>
        <v>7200000</v>
      </c>
      <c r="O10" s="107">
        <f>+N10-X15</f>
        <v>2640000</v>
      </c>
      <c r="P10" s="92">
        <f t="shared" si="3"/>
        <v>9684000</v>
      </c>
      <c r="Q10" s="113">
        <f>+P10-X15</f>
        <v>5124000</v>
      </c>
      <c r="R10" s="74"/>
      <c r="V10" s="108">
        <v>0</v>
      </c>
      <c r="W10" s="109" t="s">
        <v>120</v>
      </c>
    </row>
    <row r="11" spans="2:25" ht="15.75" x14ac:dyDescent="0.25">
      <c r="B11" s="63"/>
      <c r="C11" s="63"/>
      <c r="D11" s="63"/>
      <c r="E11" s="74"/>
      <c r="F11" s="74" t="s">
        <v>71</v>
      </c>
      <c r="G11" s="74">
        <v>160</v>
      </c>
      <c r="H11" s="74">
        <v>11.7</v>
      </c>
      <c r="I11" s="74">
        <f>+G11*H11</f>
        <v>1872</v>
      </c>
      <c r="J11" s="119">
        <v>11.7</v>
      </c>
      <c r="K11" s="121">
        <f t="shared" si="4"/>
        <v>16.7</v>
      </c>
      <c r="L11" s="74">
        <f t="shared" si="0"/>
        <v>1872</v>
      </c>
      <c r="M11" s="74">
        <f t="shared" si="1"/>
        <v>2672</v>
      </c>
      <c r="N11" s="114">
        <f>+L11*$N$2</f>
        <v>8424000</v>
      </c>
      <c r="O11" s="115">
        <f>+N11-Y15</f>
        <v>1584000</v>
      </c>
      <c r="P11" s="115">
        <f t="shared" si="3"/>
        <v>12024000</v>
      </c>
      <c r="Q11" s="116">
        <f>+P11-Y15</f>
        <v>5184000</v>
      </c>
      <c r="R11" s="74"/>
      <c r="S11" s="90"/>
      <c r="T11" s="104" t="s">
        <v>145</v>
      </c>
      <c r="U11" s="104" t="s">
        <v>144</v>
      </c>
      <c r="V11" s="104" t="s">
        <v>112</v>
      </c>
      <c r="W11" s="104" t="s">
        <v>113</v>
      </c>
      <c r="X11" s="104" t="s">
        <v>114</v>
      </c>
      <c r="Y11" s="104" t="s">
        <v>115</v>
      </c>
    </row>
    <row r="12" spans="2:25" ht="15.75" x14ac:dyDescent="0.25">
      <c r="B12" s="63"/>
      <c r="C12" s="63"/>
      <c r="D12" s="63"/>
      <c r="E12" s="79" t="s">
        <v>75</v>
      </c>
      <c r="F12" s="74" t="s">
        <v>70</v>
      </c>
      <c r="G12" s="74">
        <v>160</v>
      </c>
      <c r="H12" s="74">
        <v>12.35</v>
      </c>
      <c r="I12" s="74">
        <v>1976</v>
      </c>
      <c r="J12" s="119">
        <v>12.35</v>
      </c>
      <c r="K12" s="122">
        <f t="shared" si="4"/>
        <v>17.350000000000001</v>
      </c>
      <c r="L12" s="74">
        <f t="shared" si="0"/>
        <v>1976</v>
      </c>
      <c r="M12" s="74">
        <f t="shared" si="1"/>
        <v>2776</v>
      </c>
      <c r="N12" s="92">
        <f t="shared" si="2"/>
        <v>8892000</v>
      </c>
      <c r="O12" s="107">
        <f>+N12-X16</f>
        <v>3572000</v>
      </c>
      <c r="P12" s="92">
        <f t="shared" si="3"/>
        <v>12492000</v>
      </c>
      <c r="Q12" s="113">
        <f>+P12-X16</f>
        <v>7172000</v>
      </c>
      <c r="R12" s="74"/>
      <c r="S12" s="79" t="s">
        <v>69</v>
      </c>
      <c r="T12" s="92">
        <v>3325408</v>
      </c>
      <c r="U12" s="92">
        <v>5250000</v>
      </c>
      <c r="V12" s="92">
        <f>+T12</f>
        <v>3325408</v>
      </c>
      <c r="W12" s="92">
        <f>+U12</f>
        <v>5250000</v>
      </c>
      <c r="X12" s="92">
        <f>+V12*1.52</f>
        <v>5054620.16</v>
      </c>
      <c r="Y12" s="92">
        <f>+W12*1.52</f>
        <v>7980000</v>
      </c>
    </row>
    <row r="13" spans="2:25" ht="15.75" x14ac:dyDescent="0.25">
      <c r="B13" s="63"/>
      <c r="C13" s="63"/>
      <c r="D13" s="63"/>
      <c r="E13" s="74"/>
      <c r="F13" s="74" t="s">
        <v>71</v>
      </c>
      <c r="G13" s="74">
        <v>160</v>
      </c>
      <c r="H13" s="74">
        <v>20.149999999999999</v>
      </c>
      <c r="I13" s="74">
        <v>3224</v>
      </c>
      <c r="J13" s="119">
        <v>20.149999999999999</v>
      </c>
      <c r="K13" s="122">
        <f>+J13+5</f>
        <v>25.15</v>
      </c>
      <c r="L13" s="74">
        <f t="shared" si="0"/>
        <v>3224</v>
      </c>
      <c r="M13" s="74">
        <f t="shared" si="1"/>
        <v>4024</v>
      </c>
      <c r="N13" s="92">
        <f t="shared" si="2"/>
        <v>14508000</v>
      </c>
      <c r="O13" s="107">
        <f>+N13-Y16</f>
        <v>2780216.5600000005</v>
      </c>
      <c r="P13" s="92">
        <f t="shared" si="3"/>
        <v>18108000</v>
      </c>
      <c r="Q13" s="113">
        <f>+P13-Y16</f>
        <v>6380216.5600000005</v>
      </c>
      <c r="R13" s="74"/>
      <c r="S13" s="79" t="s">
        <v>72</v>
      </c>
      <c r="T13" s="92">
        <v>3249875</v>
      </c>
      <c r="U13" s="92">
        <v>5000000</v>
      </c>
      <c r="V13" s="92">
        <f t="shared" ref="V13:V17" si="5">+T13</f>
        <v>3249875</v>
      </c>
      <c r="W13" s="92">
        <f t="shared" ref="W13:W17" si="6">+U13</f>
        <v>5000000</v>
      </c>
      <c r="X13" s="92">
        <f t="shared" ref="X13:Y17" si="7">+V13*1.52</f>
        <v>4939810</v>
      </c>
      <c r="Y13" s="92">
        <f t="shared" si="7"/>
        <v>7600000</v>
      </c>
    </row>
    <row r="14" spans="2:25" ht="15.75" x14ac:dyDescent="0.25">
      <c r="B14" s="63"/>
      <c r="C14" s="63"/>
      <c r="D14" s="63"/>
      <c r="E14" s="79" t="s">
        <v>76</v>
      </c>
      <c r="F14" s="74" t="s">
        <v>70</v>
      </c>
      <c r="G14" s="74">
        <v>160</v>
      </c>
      <c r="H14" s="74">
        <v>15</v>
      </c>
      <c r="I14" s="74">
        <v>2400</v>
      </c>
      <c r="J14" s="119">
        <v>15</v>
      </c>
      <c r="K14" s="119">
        <f>+J14+5</f>
        <v>20</v>
      </c>
      <c r="L14" s="74">
        <f t="shared" si="0"/>
        <v>2400</v>
      </c>
      <c r="M14" s="74">
        <f t="shared" si="1"/>
        <v>3200</v>
      </c>
      <c r="N14" s="92">
        <f t="shared" si="2"/>
        <v>10800000</v>
      </c>
      <c r="O14" s="107">
        <f>+N14-X17</f>
        <v>7277023.04</v>
      </c>
      <c r="P14" s="92">
        <f t="shared" si="3"/>
        <v>14400000</v>
      </c>
      <c r="Q14" s="113">
        <f>+P14-X17</f>
        <v>10877023.039999999</v>
      </c>
      <c r="R14" s="74"/>
      <c r="S14" s="79" t="s">
        <v>73</v>
      </c>
      <c r="T14" s="92">
        <v>2000000</v>
      </c>
      <c r="U14" s="92">
        <v>4435000</v>
      </c>
      <c r="V14" s="92">
        <f t="shared" si="5"/>
        <v>2000000</v>
      </c>
      <c r="W14" s="92">
        <f t="shared" si="6"/>
        <v>4435000</v>
      </c>
      <c r="X14" s="92">
        <f t="shared" si="7"/>
        <v>3040000</v>
      </c>
      <c r="Y14" s="92">
        <f t="shared" si="7"/>
        <v>6741200</v>
      </c>
    </row>
    <row r="15" spans="2:25" ht="15.75" x14ac:dyDescent="0.25">
      <c r="B15" s="63"/>
      <c r="C15" s="63"/>
      <c r="D15" s="63"/>
      <c r="E15" s="74"/>
      <c r="F15" s="74" t="s">
        <v>71</v>
      </c>
      <c r="G15" s="74">
        <v>160</v>
      </c>
      <c r="H15" s="74">
        <v>25</v>
      </c>
      <c r="I15" s="74">
        <v>4000</v>
      </c>
      <c r="J15" s="119">
        <v>25</v>
      </c>
      <c r="K15" s="119">
        <f>+J15+5</f>
        <v>30</v>
      </c>
      <c r="L15" s="74">
        <f t="shared" si="0"/>
        <v>4000</v>
      </c>
      <c r="M15" s="74">
        <f>+K15*G15</f>
        <v>4800</v>
      </c>
      <c r="N15" s="92">
        <f t="shared" si="2"/>
        <v>18000000</v>
      </c>
      <c r="O15" s="107">
        <f>+N15-Y17</f>
        <v>12179160</v>
      </c>
      <c r="P15" s="92">
        <f t="shared" si="3"/>
        <v>21600000</v>
      </c>
      <c r="Q15" s="113">
        <f>+P15-Y17</f>
        <v>15779160</v>
      </c>
      <c r="R15" s="74"/>
      <c r="S15" s="79" t="s">
        <v>74</v>
      </c>
      <c r="T15" s="92">
        <v>3000000</v>
      </c>
      <c r="U15" s="92">
        <v>4500000</v>
      </c>
      <c r="V15" s="92">
        <f t="shared" si="5"/>
        <v>3000000</v>
      </c>
      <c r="W15" s="92">
        <f t="shared" si="6"/>
        <v>4500000</v>
      </c>
      <c r="X15" s="92">
        <f t="shared" si="7"/>
        <v>4560000</v>
      </c>
      <c r="Y15" s="92">
        <f t="shared" si="7"/>
        <v>6840000</v>
      </c>
    </row>
    <row r="16" spans="2:25" ht="15.75" x14ac:dyDescent="0.25">
      <c r="B16" s="63"/>
      <c r="C16" s="63"/>
      <c r="D16" s="63"/>
      <c r="E16" s="74"/>
      <c r="F16" s="74"/>
      <c r="G16" s="74"/>
      <c r="H16" s="74"/>
      <c r="I16" s="74"/>
      <c r="J16" s="74"/>
      <c r="K16" s="63"/>
      <c r="L16" s="63"/>
      <c r="M16" s="63"/>
      <c r="N16" s="63"/>
      <c r="O16" s="63"/>
      <c r="P16" s="63"/>
      <c r="Q16" s="63"/>
      <c r="R16" s="63"/>
      <c r="S16" s="79" t="s">
        <v>75</v>
      </c>
      <c r="T16" s="92">
        <v>3500000</v>
      </c>
      <c r="U16" s="92">
        <v>7715647</v>
      </c>
      <c r="V16" s="92">
        <f t="shared" si="5"/>
        <v>3500000</v>
      </c>
      <c r="W16" s="92">
        <f t="shared" si="6"/>
        <v>7715647</v>
      </c>
      <c r="X16" s="92">
        <f t="shared" si="7"/>
        <v>5320000</v>
      </c>
      <c r="Y16" s="92">
        <f t="shared" si="7"/>
        <v>11727783.439999999</v>
      </c>
    </row>
    <row r="17" spans="2:25" ht="15.75" x14ac:dyDescent="0.25">
      <c r="B17" s="63"/>
      <c r="C17" s="63"/>
      <c r="D17" s="63"/>
      <c r="E17" s="81" t="s">
        <v>77</v>
      </c>
      <c r="F17" s="74"/>
      <c r="G17" s="74">
        <v>80</v>
      </c>
      <c r="H17" s="74">
        <v>25</v>
      </c>
      <c r="I17" s="74">
        <v>2000</v>
      </c>
      <c r="J17" s="119">
        <v>31.7</v>
      </c>
      <c r="K17" s="119">
        <v>31.7</v>
      </c>
      <c r="L17" s="74">
        <f>+J17*G17</f>
        <v>2536</v>
      </c>
      <c r="M17" s="74">
        <f>+K17*G17</f>
        <v>2536</v>
      </c>
      <c r="N17" s="92">
        <f>+L17*$N$2</f>
        <v>11412000</v>
      </c>
      <c r="O17" s="110">
        <f>+N17-V20</f>
        <v>12000</v>
      </c>
      <c r="P17" s="112">
        <f>+M17*$N$2</f>
        <v>11412000</v>
      </c>
      <c r="Q17" s="106">
        <f>+P17-V20</f>
        <v>12000</v>
      </c>
      <c r="R17" s="63"/>
      <c r="S17" s="79" t="s">
        <v>103</v>
      </c>
      <c r="T17" s="92">
        <v>2317748</v>
      </c>
      <c r="U17" s="92">
        <v>3829500</v>
      </c>
      <c r="V17" s="92">
        <f t="shared" si="5"/>
        <v>2317748</v>
      </c>
      <c r="W17" s="92">
        <f t="shared" si="6"/>
        <v>3829500</v>
      </c>
      <c r="X17" s="92">
        <f t="shared" si="7"/>
        <v>3522976.96</v>
      </c>
      <c r="Y17" s="92">
        <f t="shared" si="7"/>
        <v>5820840</v>
      </c>
    </row>
    <row r="18" spans="2:25" ht="15.75" x14ac:dyDescent="0.25">
      <c r="B18" s="63"/>
      <c r="C18" s="63"/>
      <c r="D18" s="63"/>
      <c r="E18" s="74"/>
      <c r="F18" s="74"/>
      <c r="G18" s="74"/>
      <c r="H18" s="74"/>
      <c r="I18" s="74"/>
      <c r="J18" s="74"/>
      <c r="K18" s="74"/>
      <c r="L18" s="74"/>
      <c r="M18" s="74"/>
      <c r="N18" s="92"/>
      <c r="O18" s="63"/>
      <c r="P18" s="112"/>
      <c r="Q18" s="63"/>
      <c r="R18" s="63"/>
      <c r="S18" s="103"/>
      <c r="T18" s="92"/>
      <c r="U18" s="92"/>
      <c r="V18" s="92"/>
      <c r="W18" s="92"/>
      <c r="X18" s="92"/>
    </row>
    <row r="19" spans="2:25" ht="15.75" x14ac:dyDescent="0.25">
      <c r="B19" s="63"/>
      <c r="C19" s="63"/>
      <c r="D19" s="63"/>
      <c r="E19" s="81" t="s">
        <v>78</v>
      </c>
      <c r="F19" s="74"/>
      <c r="G19" s="74">
        <v>80</v>
      </c>
      <c r="H19" s="74">
        <v>18</v>
      </c>
      <c r="I19" s="74">
        <v>1440</v>
      </c>
      <c r="J19" s="119">
        <v>25.4</v>
      </c>
      <c r="K19" s="119">
        <v>30</v>
      </c>
      <c r="L19" s="74">
        <f>+J19*G19</f>
        <v>2032</v>
      </c>
      <c r="M19" s="74">
        <f t="shared" ref="M19:M27" si="8">+K19*G19</f>
        <v>2400</v>
      </c>
      <c r="N19" s="92">
        <f t="shared" ref="N19:N21" si="9">+L19*$N$2</f>
        <v>9144000</v>
      </c>
      <c r="O19" s="110">
        <f>+N19-V21</f>
        <v>24000</v>
      </c>
      <c r="P19" s="112">
        <f t="shared" ref="P19:P27" si="10">+M19*$N$2</f>
        <v>10800000</v>
      </c>
      <c r="Q19" s="106">
        <f>+P19-V21</f>
        <v>1680000</v>
      </c>
      <c r="R19" s="63"/>
      <c r="T19" s="104" t="s">
        <v>146</v>
      </c>
      <c r="U19" s="104" t="s">
        <v>117</v>
      </c>
      <c r="V19" s="104" t="s">
        <v>118</v>
      </c>
    </row>
    <row r="20" spans="2:25" ht="16.5" thickBot="1" x14ac:dyDescent="0.3">
      <c r="B20" s="63"/>
      <c r="C20" s="63"/>
      <c r="D20" s="63"/>
      <c r="E20" s="74"/>
      <c r="F20" s="74"/>
      <c r="G20" s="74"/>
      <c r="H20" s="74"/>
      <c r="I20" s="74"/>
      <c r="J20" s="74"/>
      <c r="K20" s="74"/>
      <c r="L20" s="74"/>
      <c r="M20" s="74"/>
      <c r="N20" s="92"/>
      <c r="O20" s="63"/>
      <c r="P20" s="112"/>
      <c r="Q20" s="63"/>
      <c r="R20" s="63"/>
      <c r="S20" s="81" t="s">
        <v>77</v>
      </c>
      <c r="T20" s="92">
        <v>7500000</v>
      </c>
      <c r="U20" s="92">
        <f>+T20</f>
        <v>7500000</v>
      </c>
      <c r="V20" s="92">
        <f t="shared" ref="V20:V25" si="11">+U20*1.52</f>
        <v>11400000</v>
      </c>
    </row>
    <row r="21" spans="2:25" ht="16.5" thickBot="1" x14ac:dyDescent="0.3">
      <c r="B21" s="63"/>
      <c r="C21" s="80" t="s">
        <v>79</v>
      </c>
      <c r="D21" s="63"/>
      <c r="E21" s="81" t="s">
        <v>80</v>
      </c>
      <c r="F21" s="74"/>
      <c r="G21" s="74">
        <v>160</v>
      </c>
      <c r="H21" s="74">
        <v>25.6</v>
      </c>
      <c r="I21" s="74">
        <v>4096</v>
      </c>
      <c r="J21" s="119">
        <v>25.6</v>
      </c>
      <c r="K21" s="119">
        <v>30</v>
      </c>
      <c r="L21" s="74">
        <f>+J21*G21</f>
        <v>4096</v>
      </c>
      <c r="M21" s="74">
        <f t="shared" si="8"/>
        <v>4800</v>
      </c>
      <c r="N21" s="92">
        <f t="shared" si="9"/>
        <v>18432000</v>
      </c>
      <c r="O21" s="106">
        <f>+N21-V22</f>
        <v>10832000</v>
      </c>
      <c r="P21" s="112">
        <f t="shared" si="10"/>
        <v>21600000</v>
      </c>
      <c r="Q21" s="106">
        <f>+P21-V22</f>
        <v>14000000</v>
      </c>
      <c r="R21" s="63"/>
      <c r="S21" s="81" t="s">
        <v>78</v>
      </c>
      <c r="T21" s="92">
        <v>6000000</v>
      </c>
      <c r="U21" s="92">
        <f t="shared" ref="U21:U24" si="12">+T21</f>
        <v>6000000</v>
      </c>
      <c r="V21" s="92">
        <f t="shared" si="11"/>
        <v>9120000</v>
      </c>
    </row>
    <row r="22" spans="2:25" ht="15.75" x14ac:dyDescent="0.25">
      <c r="B22" s="63"/>
      <c r="C22" s="63"/>
      <c r="D22" s="63"/>
      <c r="E22" s="74"/>
      <c r="F22" s="74"/>
      <c r="G22" s="74"/>
      <c r="H22" s="74"/>
      <c r="I22" s="74"/>
      <c r="J22" s="74"/>
      <c r="K22" s="74"/>
      <c r="L22" s="74"/>
      <c r="M22" s="74"/>
      <c r="N22" s="92"/>
      <c r="O22" s="63"/>
      <c r="P22" s="112"/>
      <c r="Q22" s="63"/>
      <c r="R22" s="63"/>
      <c r="S22" s="81" t="s">
        <v>80</v>
      </c>
      <c r="T22" s="92">
        <v>5000000</v>
      </c>
      <c r="U22" s="92">
        <f t="shared" si="12"/>
        <v>5000000</v>
      </c>
      <c r="V22" s="92">
        <f t="shared" si="11"/>
        <v>7600000</v>
      </c>
    </row>
    <row r="23" spans="2:25" ht="15.75" x14ac:dyDescent="0.25">
      <c r="B23" s="63"/>
      <c r="C23" s="63"/>
      <c r="D23" s="63"/>
      <c r="E23" s="81" t="s">
        <v>81</v>
      </c>
      <c r="F23" s="74"/>
      <c r="G23" s="74">
        <v>160</v>
      </c>
      <c r="H23" s="74">
        <v>23.43</v>
      </c>
      <c r="I23" s="74">
        <v>3748.8</v>
      </c>
      <c r="J23" s="119">
        <v>23.43</v>
      </c>
      <c r="K23" s="119">
        <f>+J23+5</f>
        <v>28.43</v>
      </c>
      <c r="L23" s="74">
        <f>+J23*G23</f>
        <v>3748.8</v>
      </c>
      <c r="M23" s="74">
        <f t="shared" si="8"/>
        <v>4548.8</v>
      </c>
      <c r="N23" s="92">
        <f>+L23*$N$2</f>
        <v>16869600</v>
      </c>
      <c r="O23" s="106">
        <f>+N23-V23</f>
        <v>10181600</v>
      </c>
      <c r="P23" s="112">
        <f t="shared" si="10"/>
        <v>20469600</v>
      </c>
      <c r="Q23" s="106">
        <f>+P23-V23</f>
        <v>13781600</v>
      </c>
      <c r="R23" s="63"/>
      <c r="S23" s="81" t="s">
        <v>81</v>
      </c>
      <c r="T23" s="92">
        <v>4400000</v>
      </c>
      <c r="U23" s="92">
        <f t="shared" si="12"/>
        <v>4400000</v>
      </c>
      <c r="V23" s="92">
        <f t="shared" si="11"/>
        <v>6688000</v>
      </c>
    </row>
    <row r="24" spans="2:25" ht="15.75" x14ac:dyDescent="0.25">
      <c r="B24" s="63"/>
      <c r="C24" s="63"/>
      <c r="D24" s="63"/>
      <c r="E24" s="74"/>
      <c r="F24" s="74"/>
      <c r="G24" s="74"/>
      <c r="H24" s="74"/>
      <c r="I24" s="74"/>
      <c r="J24" s="74"/>
      <c r="K24" s="74"/>
      <c r="L24" s="74"/>
      <c r="M24" s="74"/>
      <c r="N24" s="92"/>
      <c r="O24" s="63"/>
      <c r="P24" s="112"/>
      <c r="Q24" s="63"/>
      <c r="R24" s="63"/>
      <c r="S24" s="81" t="s">
        <v>82</v>
      </c>
      <c r="T24" s="114">
        <v>4048910</v>
      </c>
      <c r="U24" s="92">
        <f t="shared" si="12"/>
        <v>4048910</v>
      </c>
      <c r="V24" s="92">
        <f t="shared" si="11"/>
        <v>6154343.2000000002</v>
      </c>
    </row>
    <row r="25" spans="2:25" ht="15.75" x14ac:dyDescent="0.25">
      <c r="B25" s="63"/>
      <c r="C25" s="63"/>
      <c r="D25" s="63"/>
      <c r="E25" s="81" t="s">
        <v>82</v>
      </c>
      <c r="F25" s="74"/>
      <c r="G25" s="74">
        <v>160</v>
      </c>
      <c r="H25" s="74">
        <v>19.350000000000001</v>
      </c>
      <c r="I25" s="74">
        <v>3096</v>
      </c>
      <c r="J25" s="119">
        <v>19.350000000000001</v>
      </c>
      <c r="K25" s="119">
        <f>+J25+5</f>
        <v>24.35</v>
      </c>
      <c r="L25" s="74">
        <f>+J25*G25</f>
        <v>3096</v>
      </c>
      <c r="M25" s="74">
        <f t="shared" si="8"/>
        <v>3896</v>
      </c>
      <c r="N25" s="114">
        <f>+L25*$N$2</f>
        <v>13932000</v>
      </c>
      <c r="O25" s="106">
        <f>+N25-V24</f>
        <v>7777656.7999999998</v>
      </c>
      <c r="P25" s="117">
        <f t="shared" si="10"/>
        <v>17532000</v>
      </c>
      <c r="Q25" s="106">
        <f>+P25-V24</f>
        <v>11377656.800000001</v>
      </c>
      <c r="R25" s="63"/>
      <c r="S25" s="81" t="s">
        <v>83</v>
      </c>
      <c r="T25" s="92">
        <v>4000000</v>
      </c>
      <c r="U25" s="92">
        <f>+T25</f>
        <v>4000000</v>
      </c>
      <c r="V25" s="92">
        <f t="shared" si="11"/>
        <v>6080000</v>
      </c>
    </row>
    <row r="26" spans="2:25" ht="15.75" x14ac:dyDescent="0.25">
      <c r="B26" s="63"/>
      <c r="C26" s="63"/>
      <c r="D26" s="63"/>
      <c r="E26" s="74"/>
      <c r="F26" s="74"/>
      <c r="G26" s="74"/>
      <c r="H26" s="74"/>
      <c r="I26" s="74"/>
      <c r="J26" s="74"/>
      <c r="K26" s="74"/>
      <c r="L26" s="74"/>
      <c r="M26" s="74"/>
      <c r="N26" s="92"/>
      <c r="O26" s="63"/>
      <c r="P26" s="112"/>
      <c r="Q26" s="63"/>
      <c r="R26" s="63"/>
      <c r="T26" s="89"/>
    </row>
    <row r="27" spans="2:25" ht="15.75" x14ac:dyDescent="0.25">
      <c r="B27" s="63"/>
      <c r="C27" s="63"/>
      <c r="D27" s="63"/>
      <c r="E27" s="81" t="s">
        <v>83</v>
      </c>
      <c r="F27" s="74"/>
      <c r="G27" s="74">
        <v>160</v>
      </c>
      <c r="H27" s="74">
        <v>20</v>
      </c>
      <c r="I27" s="74">
        <v>3200</v>
      </c>
      <c r="J27" s="119">
        <v>20</v>
      </c>
      <c r="K27" s="119">
        <f>+J27+5</f>
        <v>25</v>
      </c>
      <c r="L27" s="74">
        <f>+J27*G27</f>
        <v>3200</v>
      </c>
      <c r="M27" s="74">
        <f t="shared" si="8"/>
        <v>4000</v>
      </c>
      <c r="N27" s="92">
        <f t="shared" ref="N27" si="13">+L27*$N$2</f>
        <v>14400000</v>
      </c>
      <c r="O27" s="106">
        <f>+N27-V25</f>
        <v>8320000</v>
      </c>
      <c r="P27" s="112">
        <f t="shared" si="10"/>
        <v>18000000</v>
      </c>
      <c r="Q27" s="106">
        <f>+P27-V25</f>
        <v>11920000</v>
      </c>
      <c r="R27" s="63"/>
    </row>
    <row r="28" spans="2:25" ht="15.75" x14ac:dyDescent="0.25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</row>
    <row r="29" spans="2:25" ht="15.75" x14ac:dyDescent="0.25"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</row>
  </sheetData>
  <mergeCells count="1">
    <mergeCell ref="B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Tarifario A&amp;ATIC </vt:lpstr>
      <vt:lpstr>Matriz - Análisis de factores</vt:lpstr>
      <vt:lpstr>Valor Hora Hombre</vt:lpstr>
      <vt:lpstr>Precios por costo más margen</vt:lpstr>
      <vt:lpstr>Precios basados en la competenc</vt:lpstr>
      <vt:lpstr>Precios según el valor</vt:lpstr>
      <vt:lpstr>Precios por hora</vt:lpstr>
      <vt:lpstr>Tarifario A&amp;ATIC México</vt:lpstr>
      <vt:lpstr>Tarifario A&amp;ATIC España</vt:lpstr>
      <vt:lpstr>Tarifario A&amp;ATIC Perú</vt:lpstr>
      <vt:lpstr>Tarifario A&amp;ATIC Ecuador</vt:lpstr>
      <vt:lpstr>Tarifario A&amp;ATIC Bolivia</vt:lpstr>
      <vt:lpstr>Tarifario A&amp;ATIC Costa Rica</vt:lpstr>
      <vt:lpstr>Tarifario A&amp;ATIC Colombia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2023-01-17T19:41:19Z</dcterms:created>
  <dcterms:modified xsi:type="dcterms:W3CDTF">2023-02-28T04:50:27Z</dcterms:modified>
</cp:coreProperties>
</file>